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5"/>
  </bookViews>
  <sheets>
    <sheet name="13级食检" sheetId="1" r:id="rId1"/>
    <sheet name="13级包装" sheetId="2" r:id="rId2"/>
    <sheet name="13级食质" sheetId="3" r:id="rId3"/>
    <sheet name="13级食工" sheetId="4" r:id="rId4"/>
    <sheet name="13级食教" sheetId="5" r:id="rId5"/>
    <sheet name="13级食企" sheetId="6" r:id="rId6"/>
  </sheets>
  <definedNames>
    <definedName name="_xlnm._FilterDatabase" localSheetId="0" hidden="1">'13级食检'!$A$1:$J$42</definedName>
    <definedName name="_xlnm._FilterDatabase" localSheetId="1" hidden="1">'13级包装'!$A$1:$J$11</definedName>
    <definedName name="_xlnm._FilterDatabase" localSheetId="2" hidden="1">'13级食质'!$A$1:$J$39</definedName>
    <definedName name="_xlnm._FilterDatabase" localSheetId="3" hidden="1">'13级食工'!$A$1:$J$50</definedName>
    <definedName name="_xlnm._FilterDatabase" localSheetId="4" hidden="1">'13级食教'!$A$1:$J$44</definedName>
    <definedName name="_xlnm._FilterDatabase" localSheetId="5" hidden="1">'13级食企'!$A$1:$I$39</definedName>
  </definedNames>
  <calcPr calcId="144525"/>
</workbook>
</file>

<file path=xl/sharedStrings.xml><?xml version="1.0" encoding="utf-8"?>
<sst xmlns="http://schemas.openxmlformats.org/spreadsheetml/2006/main" count="634">
  <si>
    <t>学院</t>
  </si>
  <si>
    <t>班级</t>
  </si>
  <si>
    <t>学号</t>
  </si>
  <si>
    <t>姓名</t>
  </si>
  <si>
    <t>加权成绩</t>
  </si>
  <si>
    <t>加权成绩排名</t>
  </si>
  <si>
    <t>加权成绩排名占比</t>
  </si>
  <si>
    <t>综测</t>
  </si>
  <si>
    <t>综测排名</t>
  </si>
  <si>
    <t>综测成绩排名占比</t>
  </si>
  <si>
    <t>食品学院</t>
  </si>
  <si>
    <t>食质（检测）201301</t>
  </si>
  <si>
    <t>李心丹</t>
  </si>
  <si>
    <t>87.03</t>
  </si>
  <si>
    <t>91.44</t>
  </si>
  <si>
    <t>食质（检测）201303</t>
  </si>
  <si>
    <t>江孟遥</t>
  </si>
  <si>
    <t>86.81</t>
  </si>
  <si>
    <t>91.01</t>
  </si>
  <si>
    <t>赖宁</t>
  </si>
  <si>
    <t>85.49</t>
  </si>
  <si>
    <t>90.32</t>
  </si>
  <si>
    <t>沈德萍</t>
  </si>
  <si>
    <t>85.22</t>
  </si>
  <si>
    <t>90.06</t>
  </si>
  <si>
    <t>李粮裕</t>
  </si>
  <si>
    <t>84.97</t>
  </si>
  <si>
    <t>89.91</t>
  </si>
  <si>
    <t>食质（检测）201302</t>
  </si>
  <si>
    <t>胡慧</t>
  </si>
  <si>
    <t>83.7</t>
  </si>
  <si>
    <t>89.37</t>
  </si>
  <si>
    <t>韩迎春</t>
  </si>
  <si>
    <t>84.54</t>
  </si>
  <si>
    <t>89.02</t>
  </si>
  <si>
    <t>龚晓梅</t>
  </si>
  <si>
    <t>84.11</t>
  </si>
  <si>
    <t>88.62</t>
  </si>
  <si>
    <t>王雪</t>
  </si>
  <si>
    <t>84.26</t>
  </si>
  <si>
    <t>88.07</t>
  </si>
  <si>
    <t>张维</t>
  </si>
  <si>
    <t>82.02</t>
  </si>
  <si>
    <t>87.85</t>
  </si>
  <si>
    <t>尚柔杉</t>
  </si>
  <si>
    <t>84.49</t>
  </si>
  <si>
    <t>87.32</t>
  </si>
  <si>
    <t>孟瑶</t>
  </si>
  <si>
    <t>82.88</t>
  </si>
  <si>
    <t>87.2</t>
  </si>
  <si>
    <t>魏俊彦</t>
  </si>
  <si>
    <t>83.09</t>
  </si>
  <si>
    <t>87.15</t>
  </si>
  <si>
    <t>李娇</t>
  </si>
  <si>
    <t>84.47</t>
  </si>
  <si>
    <t>86.83</t>
  </si>
  <si>
    <t>施加雄</t>
  </si>
  <si>
    <t>86.65</t>
  </si>
  <si>
    <t>陈朋</t>
  </si>
  <si>
    <t>81.65</t>
  </si>
  <si>
    <t>86.33</t>
  </si>
  <si>
    <t>李晓斌</t>
  </si>
  <si>
    <t>82.51</t>
  </si>
  <si>
    <t>86.16</t>
  </si>
  <si>
    <t>罗倩</t>
  </si>
  <si>
    <t>81.79</t>
  </si>
  <si>
    <t>85.66</t>
  </si>
  <si>
    <t>段方娥</t>
  </si>
  <si>
    <t>82.67</t>
  </si>
  <si>
    <t>85.21</t>
  </si>
  <si>
    <t>任瑞</t>
  </si>
  <si>
    <t>李菊</t>
  </si>
  <si>
    <t>80.88</t>
  </si>
  <si>
    <t>83.66</t>
  </si>
  <si>
    <t>何通</t>
  </si>
  <si>
    <t>73.77</t>
  </si>
  <si>
    <t>83.01</t>
  </si>
  <si>
    <t>成锦华</t>
  </si>
  <si>
    <t>80.92</t>
  </si>
  <si>
    <t>82.43</t>
  </si>
  <si>
    <t>杨巧慧</t>
  </si>
  <si>
    <t>77.74</t>
  </si>
  <si>
    <t>82.42</t>
  </si>
  <si>
    <t>赵仁糯</t>
  </si>
  <si>
    <t>78.82</t>
  </si>
  <si>
    <t>81.39</t>
  </si>
  <si>
    <t>黄瑜</t>
  </si>
  <si>
    <t>78.85</t>
  </si>
  <si>
    <t>81.23</t>
  </si>
  <si>
    <t>李兴杰</t>
  </si>
  <si>
    <t>75.98</t>
  </si>
  <si>
    <t>80.46</t>
  </si>
  <si>
    <t>牟红英</t>
  </si>
  <si>
    <t>80.66</t>
  </si>
  <si>
    <t>79.5</t>
  </si>
  <si>
    <t>邢天</t>
  </si>
  <si>
    <t>76.63</t>
  </si>
  <si>
    <t>79.14</t>
  </si>
  <si>
    <t>张林军</t>
  </si>
  <si>
    <t>77.89</t>
  </si>
  <si>
    <t>78.61</t>
  </si>
  <si>
    <t>张莎</t>
  </si>
  <si>
    <t>75.08</t>
  </si>
  <si>
    <t>78.21</t>
  </si>
  <si>
    <t>张雪丽</t>
  </si>
  <si>
    <t>78.94</t>
  </si>
  <si>
    <t>77.99</t>
  </si>
  <si>
    <t>胡彬</t>
  </si>
  <si>
    <t>71.59</t>
  </si>
  <si>
    <t>76.25</t>
  </si>
  <si>
    <t>李思瑶</t>
  </si>
  <si>
    <t>75.48</t>
  </si>
  <si>
    <t>76.13</t>
  </si>
  <si>
    <t>张旭</t>
  </si>
  <si>
    <t>75.06</t>
  </si>
  <si>
    <t>孔维亨</t>
  </si>
  <si>
    <t>73.97</t>
  </si>
  <si>
    <t>75.61</t>
  </si>
  <si>
    <t>向建旭</t>
  </si>
  <si>
    <t>73.59</t>
  </si>
  <si>
    <t>72.88</t>
  </si>
  <si>
    <t>汉呷拉呷</t>
  </si>
  <si>
    <t>73.5</t>
  </si>
  <si>
    <t>72.15</t>
  </si>
  <si>
    <t>张正磊</t>
  </si>
  <si>
    <t>71.12</t>
  </si>
  <si>
    <t>66.15</t>
  </si>
  <si>
    <t>吴金鑫</t>
  </si>
  <si>
    <t>69.48</t>
  </si>
  <si>
    <t>65.14</t>
  </si>
  <si>
    <t>李遇缘</t>
  </si>
  <si>
    <t>69.12</t>
  </si>
  <si>
    <t>64.65</t>
  </si>
  <si>
    <t>包装201301</t>
  </si>
  <si>
    <t>梁雪</t>
  </si>
  <si>
    <t>87.97</t>
  </si>
  <si>
    <t>91.96</t>
  </si>
  <si>
    <t>郭颖</t>
  </si>
  <si>
    <t>84.29</t>
  </si>
  <si>
    <t>85.91</t>
  </si>
  <si>
    <t>黎燕</t>
  </si>
  <si>
    <t>85.92</t>
  </si>
  <si>
    <t>85.81</t>
  </si>
  <si>
    <t>任林</t>
  </si>
  <si>
    <t>76.79</t>
  </si>
  <si>
    <t>82.38</t>
  </si>
  <si>
    <t>董秋露</t>
  </si>
  <si>
    <t>78.22</t>
  </si>
  <si>
    <t>81.71</t>
  </si>
  <si>
    <t>蒋宇航</t>
  </si>
  <si>
    <t>76.65</t>
  </si>
  <si>
    <t>79.27</t>
  </si>
  <si>
    <t>许志清</t>
  </si>
  <si>
    <t>75.46</t>
  </si>
  <si>
    <t>79.2</t>
  </si>
  <si>
    <t>朱静</t>
  </si>
  <si>
    <t>82.39</t>
  </si>
  <si>
    <t>73.14</t>
  </si>
  <si>
    <t>马海晓</t>
  </si>
  <si>
    <t>73.2</t>
  </si>
  <si>
    <t>66.96</t>
  </si>
  <si>
    <t>郭海山</t>
  </si>
  <si>
    <t>58.99</t>
  </si>
  <si>
    <t>58.34</t>
  </si>
  <si>
    <t>食质201302</t>
  </si>
  <si>
    <t>周雪</t>
  </si>
  <si>
    <t>88.08</t>
  </si>
  <si>
    <t>92.11</t>
  </si>
  <si>
    <t>食质201303</t>
  </si>
  <si>
    <t>傅小贵来</t>
  </si>
  <si>
    <t>86.38</t>
  </si>
  <si>
    <t>90.9</t>
  </si>
  <si>
    <t>食质201301</t>
  </si>
  <si>
    <t>王兴洁</t>
  </si>
  <si>
    <t>86.74</t>
  </si>
  <si>
    <t>90.87</t>
  </si>
  <si>
    <t>王一如</t>
  </si>
  <si>
    <t>85.67</t>
  </si>
  <si>
    <t>90.54</t>
  </si>
  <si>
    <t>骆珅</t>
  </si>
  <si>
    <t>85.38</t>
  </si>
  <si>
    <t>90.36</t>
  </si>
  <si>
    <t>陈静</t>
  </si>
  <si>
    <t>86.22</t>
  </si>
  <si>
    <t>90.14</t>
  </si>
  <si>
    <t>王红</t>
  </si>
  <si>
    <t>85</t>
  </si>
  <si>
    <t>90.04</t>
  </si>
  <si>
    <t>王倩</t>
  </si>
  <si>
    <t>84.84</t>
  </si>
  <si>
    <t>89.78</t>
  </si>
  <si>
    <t>谢林江</t>
  </si>
  <si>
    <t>83.84</t>
  </si>
  <si>
    <t>89.44</t>
  </si>
  <si>
    <t>况露</t>
  </si>
  <si>
    <t>87.56</t>
  </si>
  <si>
    <t>89.42</t>
  </si>
  <si>
    <t>李晶</t>
  </si>
  <si>
    <t>82.37</t>
  </si>
  <si>
    <t>88.45</t>
  </si>
  <si>
    <t>李京芳</t>
  </si>
  <si>
    <t>81.64</t>
  </si>
  <si>
    <t>88.12</t>
  </si>
  <si>
    <t>叶彤</t>
  </si>
  <si>
    <t>81.08</t>
  </si>
  <si>
    <t>87.72</t>
  </si>
  <si>
    <t>肖群</t>
  </si>
  <si>
    <t>83.26</t>
  </si>
  <si>
    <t>87.39</t>
  </si>
  <si>
    <t>娄冠宇</t>
  </si>
  <si>
    <t>80.61</t>
  </si>
  <si>
    <t>87.25</t>
  </si>
  <si>
    <t>陈哲</t>
  </si>
  <si>
    <t>82.74</t>
  </si>
  <si>
    <t>87.19</t>
  </si>
  <si>
    <t>王婷</t>
  </si>
  <si>
    <t>81.33</t>
  </si>
  <si>
    <t>梅甜恬</t>
  </si>
  <si>
    <t>86.19</t>
  </si>
  <si>
    <t>87.01</t>
  </si>
  <si>
    <t>曾娇</t>
  </si>
  <si>
    <t>79.45</t>
  </si>
  <si>
    <t>86.66</t>
  </si>
  <si>
    <t>吴俊英</t>
  </si>
  <si>
    <t>84.46</t>
  </si>
  <si>
    <t>86.48</t>
  </si>
  <si>
    <t>王宇诗</t>
  </si>
  <si>
    <t>81.53</t>
  </si>
  <si>
    <t>86.07</t>
  </si>
  <si>
    <t>杨莎</t>
  </si>
  <si>
    <t>84.82</t>
  </si>
  <si>
    <t>85.61</t>
  </si>
  <si>
    <t>刘晨晖</t>
  </si>
  <si>
    <t>84.72</t>
  </si>
  <si>
    <t>85.34</t>
  </si>
  <si>
    <t>赵丹丹</t>
  </si>
  <si>
    <t>84.59</t>
  </si>
  <si>
    <t>85.04</t>
  </si>
  <si>
    <t>卢秋梅</t>
  </si>
  <si>
    <t>82.01</t>
  </si>
  <si>
    <t>85.01</t>
  </si>
  <si>
    <t>杨迪</t>
  </si>
  <si>
    <t>76.34</t>
  </si>
  <si>
    <t>84.79</t>
  </si>
  <si>
    <t>李辰凤</t>
  </si>
  <si>
    <t>78.63</t>
  </si>
  <si>
    <t>84.24</t>
  </si>
  <si>
    <t>罗婷</t>
  </si>
  <si>
    <t>75</t>
  </si>
  <si>
    <t>84.14</t>
  </si>
  <si>
    <t>郑永超</t>
  </si>
  <si>
    <t>83.5</t>
  </si>
  <si>
    <t>83.61</t>
  </si>
  <si>
    <t>陈凌</t>
  </si>
  <si>
    <t>82.72</t>
  </si>
  <si>
    <t>黄凤丹</t>
  </si>
  <si>
    <t>74.98</t>
  </si>
  <si>
    <t>韩艳</t>
  </si>
  <si>
    <t>79.7</t>
  </si>
  <si>
    <t>80.93</t>
  </si>
  <si>
    <t>卞洁</t>
  </si>
  <si>
    <t>77.48</t>
  </si>
  <si>
    <t>周琦寒</t>
  </si>
  <si>
    <t>72.27</t>
  </si>
  <si>
    <t>80.49</t>
  </si>
  <si>
    <t>谭茹心</t>
  </si>
  <si>
    <t>78.72</t>
  </si>
  <si>
    <t>段璐冰</t>
  </si>
  <si>
    <t>79.3</t>
  </si>
  <si>
    <t>78.66</t>
  </si>
  <si>
    <t>赵云</t>
  </si>
  <si>
    <t>78.65</t>
  </si>
  <si>
    <t>78.05</t>
  </si>
  <si>
    <t>巴珠</t>
  </si>
  <si>
    <t>72.42</t>
  </si>
  <si>
    <t>66.41</t>
  </si>
  <si>
    <t>食工201302</t>
  </si>
  <si>
    <t>何惠容</t>
  </si>
  <si>
    <t>91.87</t>
  </si>
  <si>
    <t>94.3</t>
  </si>
  <si>
    <t>食工201301</t>
  </si>
  <si>
    <t>李俁珠</t>
  </si>
  <si>
    <t>91.26</t>
  </si>
  <si>
    <t>93.92</t>
  </si>
  <si>
    <t>郑灿</t>
  </si>
  <si>
    <t>90.66</t>
  </si>
  <si>
    <t>93.33</t>
  </si>
  <si>
    <t>食工201303</t>
  </si>
  <si>
    <t>张亮</t>
  </si>
  <si>
    <t>89.06</t>
  </si>
  <si>
    <t>92.72</t>
  </si>
  <si>
    <t>彭玉竹</t>
  </si>
  <si>
    <t>87.04</t>
  </si>
  <si>
    <t>91.49</t>
  </si>
  <si>
    <t>刘奕琳</t>
  </si>
  <si>
    <t>87.07</t>
  </si>
  <si>
    <t>91.36</t>
  </si>
  <si>
    <t>胡梦瑶</t>
  </si>
  <si>
    <t>88.63</t>
  </si>
  <si>
    <t>90.75</t>
  </si>
  <si>
    <t>符萌</t>
  </si>
  <si>
    <t>86.15</t>
  </si>
  <si>
    <t>90.63</t>
  </si>
  <si>
    <t>林琪</t>
  </si>
  <si>
    <t>85.32</t>
  </si>
  <si>
    <t>90.19</t>
  </si>
  <si>
    <t>食工201304</t>
  </si>
  <si>
    <t>刁智文</t>
  </si>
  <si>
    <t>89.93</t>
  </si>
  <si>
    <t>黄凡雨</t>
  </si>
  <si>
    <t>84.51</t>
  </si>
  <si>
    <t>89.65</t>
  </si>
  <si>
    <t>刘娟</t>
  </si>
  <si>
    <t>86.87</t>
  </si>
  <si>
    <t>88.2</t>
  </si>
  <si>
    <t>冉静怡</t>
  </si>
  <si>
    <t>85.4</t>
  </si>
  <si>
    <t>88.19</t>
  </si>
  <si>
    <t>胡雪慧</t>
  </si>
  <si>
    <t>80.86</t>
  </si>
  <si>
    <t>87.64</t>
  </si>
  <si>
    <t>段睿</t>
  </si>
  <si>
    <t>82.06</t>
  </si>
  <si>
    <t>87.53</t>
  </si>
  <si>
    <t>王婷婷</t>
  </si>
  <si>
    <t>86.13</t>
  </si>
  <si>
    <t>87.08</t>
  </si>
  <si>
    <t>杨亚东</t>
  </si>
  <si>
    <t>86.91</t>
  </si>
  <si>
    <t>周静茹</t>
  </si>
  <si>
    <t>85.46</t>
  </si>
  <si>
    <t>85.97</t>
  </si>
  <si>
    <t>李圣花</t>
  </si>
  <si>
    <t>84.5</t>
  </si>
  <si>
    <t>85.96</t>
  </si>
  <si>
    <t>83.91</t>
  </si>
  <si>
    <t>匡文玲</t>
  </si>
  <si>
    <t>83.85</t>
  </si>
  <si>
    <t>85.53</t>
  </si>
  <si>
    <t>黎陈真</t>
  </si>
  <si>
    <t>84.34</t>
  </si>
  <si>
    <t>85.23</t>
  </si>
  <si>
    <t>乔璐</t>
  </si>
  <si>
    <t>81.96</t>
  </si>
  <si>
    <t>刘秀</t>
  </si>
  <si>
    <t>82.26</t>
  </si>
  <si>
    <t>84.76</t>
  </si>
  <si>
    <t>徐中香</t>
  </si>
  <si>
    <t>何笑盈</t>
  </si>
  <si>
    <t>81.8</t>
  </si>
  <si>
    <t>84.53</t>
  </si>
  <si>
    <t>李翠云</t>
  </si>
  <si>
    <t>81.78</t>
  </si>
  <si>
    <t>84.45</t>
  </si>
  <si>
    <t>彭露露</t>
  </si>
  <si>
    <t>83.04</t>
  </si>
  <si>
    <t>瞿丞</t>
  </si>
  <si>
    <t>81.83</t>
  </si>
  <si>
    <t>84.23</t>
  </si>
  <si>
    <t>冉晴方</t>
  </si>
  <si>
    <t>79.66</t>
  </si>
  <si>
    <t>83.76</t>
  </si>
  <si>
    <t>张田田</t>
  </si>
  <si>
    <t>82.9</t>
  </si>
  <si>
    <t>83.68</t>
  </si>
  <si>
    <t>梁欢欢</t>
  </si>
  <si>
    <t>80.87</t>
  </si>
  <si>
    <t>龚琳云</t>
  </si>
  <si>
    <t>74.81</t>
  </si>
  <si>
    <t>83.53</t>
  </si>
  <si>
    <t>李晓婉</t>
  </si>
  <si>
    <t>80.68</t>
  </si>
  <si>
    <t>唐萌萌</t>
  </si>
  <si>
    <t>83.42</t>
  </si>
  <si>
    <t>刘孝平</t>
  </si>
  <si>
    <t>81.68</t>
  </si>
  <si>
    <t>83.38</t>
  </si>
  <si>
    <t>王泠源</t>
  </si>
  <si>
    <t>86.63</t>
  </si>
  <si>
    <t>83.29</t>
  </si>
  <si>
    <t>杨程</t>
  </si>
  <si>
    <t>80.2</t>
  </si>
  <si>
    <t>83.23</t>
  </si>
  <si>
    <t>王珺芮</t>
  </si>
  <si>
    <t>81.87</t>
  </si>
  <si>
    <t>82.91</t>
  </si>
  <si>
    <t>付晓玲</t>
  </si>
  <si>
    <t>84.16</t>
  </si>
  <si>
    <t>81.73</t>
  </si>
  <si>
    <t>代思佳</t>
  </si>
  <si>
    <t>79.87</t>
  </si>
  <si>
    <t>80.95</t>
  </si>
  <si>
    <t>李永婷</t>
  </si>
  <si>
    <t>74.86</t>
  </si>
  <si>
    <t>80.79</t>
  </si>
  <si>
    <t>田康</t>
  </si>
  <si>
    <t>78.01</t>
  </si>
  <si>
    <t>80.43</t>
  </si>
  <si>
    <t>冯昕</t>
  </si>
  <si>
    <t>79.77</t>
  </si>
  <si>
    <t>79.03</t>
  </si>
  <si>
    <t>王霞</t>
  </si>
  <si>
    <t>75.5</t>
  </si>
  <si>
    <t>78.98</t>
  </si>
  <si>
    <t>张王印</t>
  </si>
  <si>
    <t>74.57</t>
  </si>
  <si>
    <t>78.68</t>
  </si>
  <si>
    <t>江涛</t>
  </si>
  <si>
    <t>76.96</t>
  </si>
  <si>
    <t>77.22</t>
  </si>
  <si>
    <t>陈镜霏</t>
  </si>
  <si>
    <t>76.43</t>
  </si>
  <si>
    <t>徐帆</t>
  </si>
  <si>
    <t>79.38</t>
  </si>
  <si>
    <t>71.47</t>
  </si>
  <si>
    <t>食工（教育）201302</t>
  </si>
  <si>
    <t>何维</t>
  </si>
  <si>
    <t>85.37</t>
  </si>
  <si>
    <t>90.08</t>
  </si>
  <si>
    <t>唐小丁</t>
  </si>
  <si>
    <t>89.86</t>
  </si>
  <si>
    <t>食工（教育）201301</t>
  </si>
  <si>
    <t>王聆岚</t>
  </si>
  <si>
    <t>84.87</t>
  </si>
  <si>
    <t>89.14</t>
  </si>
  <si>
    <t>杜俊慧</t>
  </si>
  <si>
    <t>85.02</t>
  </si>
  <si>
    <t>88.47</t>
  </si>
  <si>
    <t>赵虹</t>
  </si>
  <si>
    <t>85.25</t>
  </si>
  <si>
    <t>陈小香</t>
  </si>
  <si>
    <t>81.99</t>
  </si>
  <si>
    <t>何晓芸</t>
  </si>
  <si>
    <t>86.14</t>
  </si>
  <si>
    <t>86.49</t>
  </si>
  <si>
    <t>周玉</t>
  </si>
  <si>
    <t>86.21</t>
  </si>
  <si>
    <t>陈翠萍</t>
  </si>
  <si>
    <t>81.19</t>
  </si>
  <si>
    <t>85.45</t>
  </si>
  <si>
    <t>胥静</t>
  </si>
  <si>
    <t>易莉娟</t>
  </si>
  <si>
    <t>84.91</t>
  </si>
  <si>
    <t>代琼</t>
  </si>
  <si>
    <t>83.96</t>
  </si>
  <si>
    <t>84.67</t>
  </si>
  <si>
    <t>曹伟</t>
  </si>
  <si>
    <t>83.14</t>
  </si>
  <si>
    <t>83.86</t>
  </si>
  <si>
    <t>彭瑶</t>
  </si>
  <si>
    <t>82.31</t>
  </si>
  <si>
    <t>83.78</t>
  </si>
  <si>
    <t>黄丽娟</t>
  </si>
  <si>
    <t>82.33</t>
  </si>
  <si>
    <t>83.67</t>
  </si>
  <si>
    <t>吴小红</t>
  </si>
  <si>
    <t>83.63</t>
  </si>
  <si>
    <t>杨陈文</t>
  </si>
  <si>
    <t>81.59</t>
  </si>
  <si>
    <t>83.22</t>
  </si>
  <si>
    <t>林艳清</t>
  </si>
  <si>
    <t>73.55</t>
  </si>
  <si>
    <t>82.92</t>
  </si>
  <si>
    <t>赵俊梅</t>
  </si>
  <si>
    <t>81</t>
  </si>
  <si>
    <t>82.89</t>
  </si>
  <si>
    <t>魏露</t>
  </si>
  <si>
    <t>82.62</t>
  </si>
  <si>
    <t>谢敏</t>
  </si>
  <si>
    <t>80.58</t>
  </si>
  <si>
    <t>82.61</t>
  </si>
  <si>
    <t>张叙</t>
  </si>
  <si>
    <t>81.74</t>
  </si>
  <si>
    <t>钦富梅</t>
  </si>
  <si>
    <t>80.22</t>
  </si>
  <si>
    <t>兰玉春</t>
  </si>
  <si>
    <t>78.62</t>
  </si>
  <si>
    <t>82.18</t>
  </si>
  <si>
    <t>何春霞</t>
  </si>
  <si>
    <t>75.89</t>
  </si>
  <si>
    <t>杨俊华</t>
  </si>
  <si>
    <t>76.49</t>
  </si>
  <si>
    <t>81.56</t>
  </si>
  <si>
    <t>陈丽</t>
  </si>
  <si>
    <t>79.83</t>
  </si>
  <si>
    <t>81.45</t>
  </si>
  <si>
    <t>阳清芳</t>
  </si>
  <si>
    <t>74.67</t>
  </si>
  <si>
    <t>81.38</t>
  </si>
  <si>
    <t>何红梅</t>
  </si>
  <si>
    <t>77.12</t>
  </si>
  <si>
    <t>80.73</t>
  </si>
  <si>
    <t>胡应萍</t>
  </si>
  <si>
    <t>谭星梅</t>
  </si>
  <si>
    <t>75.67</t>
  </si>
  <si>
    <t>79.1</t>
  </si>
  <si>
    <t>杨婷</t>
  </si>
  <si>
    <t>79.64</t>
  </si>
  <si>
    <t>78.96</t>
  </si>
  <si>
    <t>何艳</t>
  </si>
  <si>
    <t>76.01</t>
  </si>
  <si>
    <t>78.86</t>
  </si>
  <si>
    <t>蒋敏</t>
  </si>
  <si>
    <t>78.42</t>
  </si>
  <si>
    <t>李进</t>
  </si>
  <si>
    <t>70.86</t>
  </si>
  <si>
    <t>金恩燕</t>
  </si>
  <si>
    <t>72.32</t>
  </si>
  <si>
    <t>76.74</t>
  </si>
  <si>
    <t>王雪婷</t>
  </si>
  <si>
    <t>76.09</t>
  </si>
  <si>
    <t>76.47</t>
  </si>
  <si>
    <t>何海</t>
  </si>
  <si>
    <t>71.32</t>
  </si>
  <si>
    <t>76.3</t>
  </si>
  <si>
    <t>陈兰香</t>
  </si>
  <si>
    <t>73.12</t>
  </si>
  <si>
    <t>75.01</t>
  </si>
  <si>
    <t>陈欢</t>
  </si>
  <si>
    <t>78.71</t>
  </si>
  <si>
    <t>70.77</t>
  </si>
  <si>
    <t>刘勤</t>
  </si>
  <si>
    <t>77.78</t>
  </si>
  <si>
    <t>70.54</t>
  </si>
  <si>
    <t>姜柳</t>
  </si>
  <si>
    <t>76.26</t>
  </si>
  <si>
    <t>69.29</t>
  </si>
  <si>
    <t>向宣光</t>
  </si>
  <si>
    <t>73.72</t>
  </si>
  <si>
    <t>67.47</t>
  </si>
  <si>
    <t>食企201301</t>
  </si>
  <si>
    <t>庞倩</t>
  </si>
  <si>
    <t>87.88</t>
  </si>
  <si>
    <t>91.64</t>
  </si>
  <si>
    <t>陈鸥</t>
  </si>
  <si>
    <t>89.19</t>
  </si>
  <si>
    <t>刘路</t>
  </si>
  <si>
    <t>文怡婷</t>
  </si>
  <si>
    <t>82.68</t>
  </si>
  <si>
    <t>88.6</t>
  </si>
  <si>
    <t>食企201302</t>
  </si>
  <si>
    <t>李广霞</t>
  </si>
  <si>
    <t>85.27</t>
  </si>
  <si>
    <t>88.15</t>
  </si>
  <si>
    <t>张欣蓓琳</t>
  </si>
  <si>
    <t>83.35</t>
  </si>
  <si>
    <t>88.13</t>
  </si>
  <si>
    <t>龚蝶</t>
  </si>
  <si>
    <t>85.2</t>
  </si>
  <si>
    <t>87.23</t>
  </si>
  <si>
    <t>杨婧</t>
  </si>
  <si>
    <t>83.3</t>
  </si>
  <si>
    <t>86.79</t>
  </si>
  <si>
    <t>曾丽嘉</t>
  </si>
  <si>
    <t>86.58</t>
  </si>
  <si>
    <t>86.76</t>
  </si>
  <si>
    <t>张利</t>
  </si>
  <si>
    <t>82.94</t>
  </si>
  <si>
    <t>86.6</t>
  </si>
  <si>
    <t>张利英</t>
  </si>
  <si>
    <t>86.26</t>
  </si>
  <si>
    <t>85.64</t>
  </si>
  <si>
    <t>曹耀月</t>
  </si>
  <si>
    <t>83.41</t>
  </si>
  <si>
    <t>85.59</t>
  </si>
  <si>
    <t>85.36</t>
  </si>
  <si>
    <t>齐杰</t>
  </si>
  <si>
    <t>秦知之</t>
  </si>
  <si>
    <t>78.92</t>
  </si>
  <si>
    <t>84.04</t>
  </si>
  <si>
    <t>卜春玉</t>
  </si>
  <si>
    <t>79.12</t>
  </si>
  <si>
    <t>84.02</t>
  </si>
  <si>
    <t>李珍</t>
  </si>
  <si>
    <t>77.79</t>
  </si>
  <si>
    <t>彭敏</t>
  </si>
  <si>
    <t>78.74</t>
  </si>
  <si>
    <t>82.86</t>
  </si>
  <si>
    <t>张国婷</t>
  </si>
  <si>
    <t>80.33</t>
  </si>
  <si>
    <t>82.78</t>
  </si>
  <si>
    <t>唐德密</t>
  </si>
  <si>
    <t>80.13</t>
  </si>
  <si>
    <t>82.59</t>
  </si>
  <si>
    <t>曹辉</t>
  </si>
  <si>
    <t>84.85</t>
  </si>
  <si>
    <t>82.35</t>
  </si>
  <si>
    <t>熊玲</t>
  </si>
  <si>
    <t>81.92</t>
  </si>
  <si>
    <t>蒲丹</t>
  </si>
  <si>
    <t>80.05</t>
  </si>
  <si>
    <t>卜发磊</t>
  </si>
  <si>
    <t>78.46</t>
  </si>
  <si>
    <t>81.44</t>
  </si>
  <si>
    <t>刘旭梅</t>
  </si>
  <si>
    <t>76.06</t>
  </si>
  <si>
    <t>80.78</t>
  </si>
  <si>
    <t>达小梅</t>
  </si>
  <si>
    <t>74.06</t>
  </si>
  <si>
    <t>80.53</t>
  </si>
  <si>
    <t>聂瑞</t>
  </si>
  <si>
    <t>76.73</t>
  </si>
  <si>
    <t>79.69</t>
  </si>
  <si>
    <t>张雪艳</t>
  </si>
  <si>
    <t>83.47</t>
  </si>
  <si>
    <t>79.23</t>
  </si>
  <si>
    <t>苏瑞金</t>
  </si>
  <si>
    <t>75.37</t>
  </si>
  <si>
    <t>林小燕</t>
  </si>
  <si>
    <t>76.31</t>
  </si>
  <si>
    <t>78.78</t>
  </si>
  <si>
    <t>曾鹏</t>
  </si>
  <si>
    <t>77.84</t>
  </si>
  <si>
    <t>77.92</t>
  </si>
  <si>
    <t>张艳艳</t>
  </si>
  <si>
    <t>81.21</t>
  </si>
  <si>
    <t>72.9</t>
  </si>
  <si>
    <t>龚会茹</t>
  </si>
  <si>
    <t>68.53</t>
  </si>
  <si>
    <t>72.31</t>
  </si>
  <si>
    <t>文旗</t>
  </si>
  <si>
    <t>65.33</t>
  </si>
  <si>
    <t>69.93</t>
  </si>
  <si>
    <t>周健</t>
  </si>
  <si>
    <t>76.58</t>
  </si>
  <si>
    <t>69.79</t>
  </si>
  <si>
    <t>74.29</t>
  </si>
  <si>
    <t>68.54</t>
  </si>
  <si>
    <t>何志泰</t>
  </si>
  <si>
    <t>73.64</t>
  </si>
  <si>
    <t>67.86</t>
  </si>
  <si>
    <t>李承钟</t>
  </si>
  <si>
    <t>72.76</t>
  </si>
  <si>
    <t>66.91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</si>
</sst>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2" fillId="0" borderId="1" xfId="51" applyNumberFormat="1" applyFont="1" applyBorder="1" applyAlignment="1">
      <alignment horizontal="center"/>
    </xf>
    <xf numFmtId="10" fontId="2" fillId="0" borderId="1" xfId="5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/>
    </xf>
    <xf numFmtId="0" fontId="2" fillId="0" borderId="1" xfId="51" applyNumberFormat="1" applyFont="1" applyBorder="1" applyAlignment="1" quotePrefix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5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2"/>
  <sheetViews>
    <sheetView workbookViewId="0">
      <selection activeCell="A1" sqref="$A1:$XFD1"/>
    </sheetView>
  </sheetViews>
  <sheetFormatPr defaultColWidth="9" defaultRowHeight="13.5"/>
  <cols>
    <col min="1" max="7" width="14.25" customWidth="1"/>
    <col min="10" max="10" width="12.625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9" customHeight="1" spans="1:10">
      <c r="A2" s="11" t="s">
        <v>10</v>
      </c>
      <c r="B2" s="18" t="s">
        <v>11</v>
      </c>
      <c r="C2" s="13">
        <v>20132685</v>
      </c>
      <c r="D2" s="18" t="s">
        <v>12</v>
      </c>
      <c r="E2" s="19" t="s">
        <v>13</v>
      </c>
      <c r="F2" s="11">
        <v>1</v>
      </c>
      <c r="G2" s="12">
        <f t="shared" ref="G2:G42" si="0">F2/41</f>
        <v>0.024390243902439</v>
      </c>
      <c r="H2" s="19" t="s">
        <v>14</v>
      </c>
      <c r="I2" s="11">
        <v>1</v>
      </c>
      <c r="J2" s="12">
        <f t="shared" ref="J2:J42" si="1">I2/41</f>
        <v>0.024390243902439</v>
      </c>
    </row>
    <row r="3" ht="29" customHeight="1" spans="1:10">
      <c r="A3" s="11" t="s">
        <v>10</v>
      </c>
      <c r="B3" s="10" t="s">
        <v>15</v>
      </c>
      <c r="C3" s="13">
        <v>20132711</v>
      </c>
      <c r="D3" s="10" t="s">
        <v>16</v>
      </c>
      <c r="E3" s="19" t="s">
        <v>17</v>
      </c>
      <c r="F3" s="11">
        <v>2</v>
      </c>
      <c r="G3" s="12">
        <f t="shared" si="0"/>
        <v>0.0487804878048781</v>
      </c>
      <c r="H3" s="19" t="s">
        <v>18</v>
      </c>
      <c r="I3" s="11">
        <v>2</v>
      </c>
      <c r="J3" s="12">
        <f t="shared" si="1"/>
        <v>0.0487804878048781</v>
      </c>
    </row>
    <row r="4" ht="29" customHeight="1" spans="1:10">
      <c r="A4" s="11" t="s">
        <v>10</v>
      </c>
      <c r="B4" s="18" t="s">
        <v>11</v>
      </c>
      <c r="C4" s="13">
        <v>20132688</v>
      </c>
      <c r="D4" s="18" t="s">
        <v>19</v>
      </c>
      <c r="E4" s="19" t="s">
        <v>20</v>
      </c>
      <c r="F4" s="11">
        <v>3</v>
      </c>
      <c r="G4" s="12">
        <f t="shared" si="0"/>
        <v>0.0731707317073171</v>
      </c>
      <c r="H4" s="19" t="s">
        <v>21</v>
      </c>
      <c r="I4" s="11">
        <v>3</v>
      </c>
      <c r="J4" s="12">
        <f t="shared" si="1"/>
        <v>0.0731707317073171</v>
      </c>
    </row>
    <row r="5" ht="29" customHeight="1" spans="1:10">
      <c r="A5" s="11" t="s">
        <v>10</v>
      </c>
      <c r="B5" s="18" t="s">
        <v>11</v>
      </c>
      <c r="C5" s="13">
        <v>20132658</v>
      </c>
      <c r="D5" s="18" t="s">
        <v>22</v>
      </c>
      <c r="E5" s="19" t="s">
        <v>23</v>
      </c>
      <c r="F5" s="11">
        <v>4</v>
      </c>
      <c r="G5" s="12">
        <f t="shared" si="0"/>
        <v>0.0975609756097561</v>
      </c>
      <c r="H5" s="19" t="s">
        <v>24</v>
      </c>
      <c r="I5" s="11">
        <v>4</v>
      </c>
      <c r="J5" s="12">
        <f t="shared" si="1"/>
        <v>0.0975609756097561</v>
      </c>
    </row>
    <row r="6" ht="29" customHeight="1" spans="1:10">
      <c r="A6" s="11" t="s">
        <v>10</v>
      </c>
      <c r="B6" s="18" t="s">
        <v>11</v>
      </c>
      <c r="C6" s="13">
        <v>20132697</v>
      </c>
      <c r="D6" s="18" t="s">
        <v>25</v>
      </c>
      <c r="E6" s="19" t="s">
        <v>26</v>
      </c>
      <c r="F6" s="11">
        <v>5</v>
      </c>
      <c r="G6" s="12">
        <f t="shared" si="0"/>
        <v>0.121951219512195</v>
      </c>
      <c r="H6" s="19" t="s">
        <v>27</v>
      </c>
      <c r="I6" s="11">
        <v>5</v>
      </c>
      <c r="J6" s="12">
        <f t="shared" si="1"/>
        <v>0.121951219512195</v>
      </c>
    </row>
    <row r="7" ht="29" customHeight="1" spans="1:10">
      <c r="A7" s="11" t="s">
        <v>10</v>
      </c>
      <c r="B7" s="4" t="s">
        <v>28</v>
      </c>
      <c r="C7" s="13">
        <v>20132704</v>
      </c>
      <c r="D7" s="4" t="s">
        <v>29</v>
      </c>
      <c r="E7" s="19" t="s">
        <v>30</v>
      </c>
      <c r="F7" s="11">
        <v>11</v>
      </c>
      <c r="G7" s="12">
        <f t="shared" si="0"/>
        <v>0.268292682926829</v>
      </c>
      <c r="H7" s="19" t="s">
        <v>31</v>
      </c>
      <c r="I7" s="11">
        <v>6</v>
      </c>
      <c r="J7" s="12">
        <f t="shared" si="1"/>
        <v>0.146341463414634</v>
      </c>
    </row>
    <row r="8" ht="29" customHeight="1" spans="1:10">
      <c r="A8" s="11" t="s">
        <v>10</v>
      </c>
      <c r="B8" s="10" t="s">
        <v>15</v>
      </c>
      <c r="C8" s="13">
        <v>20132028</v>
      </c>
      <c r="D8" s="10" t="s">
        <v>32</v>
      </c>
      <c r="E8" s="19" t="s">
        <v>33</v>
      </c>
      <c r="F8" s="11">
        <v>6</v>
      </c>
      <c r="G8" s="12">
        <f t="shared" si="0"/>
        <v>0.146341463414634</v>
      </c>
      <c r="H8" s="19" t="s">
        <v>34</v>
      </c>
      <c r="I8" s="11">
        <v>7</v>
      </c>
      <c r="J8" s="12">
        <f t="shared" si="1"/>
        <v>0.170731707317073</v>
      </c>
    </row>
    <row r="9" ht="29" customHeight="1" spans="1:10">
      <c r="A9" s="11" t="s">
        <v>10</v>
      </c>
      <c r="B9" s="18" t="s">
        <v>11</v>
      </c>
      <c r="C9" s="13">
        <v>20132670</v>
      </c>
      <c r="D9" s="18" t="s">
        <v>35</v>
      </c>
      <c r="E9" s="19" t="s">
        <v>36</v>
      </c>
      <c r="F9" s="11">
        <v>10</v>
      </c>
      <c r="G9" s="12">
        <f t="shared" si="0"/>
        <v>0.24390243902439</v>
      </c>
      <c r="H9" s="19" t="s">
        <v>37</v>
      </c>
      <c r="I9" s="11">
        <v>8</v>
      </c>
      <c r="J9" s="12">
        <f t="shared" si="1"/>
        <v>0.195121951219512</v>
      </c>
    </row>
    <row r="10" ht="29" customHeight="1" spans="1:10">
      <c r="A10" s="11" t="s">
        <v>10</v>
      </c>
      <c r="B10" s="18" t="s">
        <v>11</v>
      </c>
      <c r="C10" s="13">
        <v>20132703</v>
      </c>
      <c r="D10" s="18" t="s">
        <v>38</v>
      </c>
      <c r="E10" s="19" t="s">
        <v>39</v>
      </c>
      <c r="F10" s="11">
        <v>9</v>
      </c>
      <c r="G10" s="12">
        <f t="shared" si="0"/>
        <v>0.219512195121951</v>
      </c>
      <c r="H10" s="19" t="s">
        <v>40</v>
      </c>
      <c r="I10" s="11">
        <v>9</v>
      </c>
      <c r="J10" s="12">
        <f t="shared" si="1"/>
        <v>0.219512195121951</v>
      </c>
    </row>
    <row r="11" ht="29" customHeight="1" spans="1:10">
      <c r="A11" s="11" t="s">
        <v>10</v>
      </c>
      <c r="B11" s="10" t="s">
        <v>15</v>
      </c>
      <c r="C11" s="13">
        <v>20132720</v>
      </c>
      <c r="D11" s="10" t="s">
        <v>41</v>
      </c>
      <c r="E11" s="19" t="s">
        <v>42</v>
      </c>
      <c r="F11" s="11">
        <v>18</v>
      </c>
      <c r="G11" s="12">
        <f t="shared" si="0"/>
        <v>0.439024390243902</v>
      </c>
      <c r="H11" s="19" t="s">
        <v>43</v>
      </c>
      <c r="I11" s="11">
        <v>10</v>
      </c>
      <c r="J11" s="12">
        <f t="shared" si="1"/>
        <v>0.24390243902439</v>
      </c>
    </row>
    <row r="12" ht="29" customHeight="1" spans="1:10">
      <c r="A12" s="11" t="s">
        <v>10</v>
      </c>
      <c r="B12" s="4" t="s">
        <v>28</v>
      </c>
      <c r="C12" s="13">
        <v>20132713</v>
      </c>
      <c r="D12" s="4" t="s">
        <v>44</v>
      </c>
      <c r="E12" s="19" t="s">
        <v>45</v>
      </c>
      <c r="F12" s="11">
        <v>7</v>
      </c>
      <c r="G12" s="12">
        <f t="shared" si="0"/>
        <v>0.170731707317073</v>
      </c>
      <c r="H12" s="19" t="s">
        <v>46</v>
      </c>
      <c r="I12" s="11">
        <v>11</v>
      </c>
      <c r="J12" s="12">
        <f t="shared" si="1"/>
        <v>0.268292682926829</v>
      </c>
    </row>
    <row r="13" ht="29" customHeight="1" spans="1:10">
      <c r="A13" s="11" t="s">
        <v>10</v>
      </c>
      <c r="B13" s="10" t="s">
        <v>15</v>
      </c>
      <c r="C13" s="13">
        <v>20132705</v>
      </c>
      <c r="D13" s="10" t="s">
        <v>47</v>
      </c>
      <c r="E13" s="19" t="s">
        <v>48</v>
      </c>
      <c r="F13" s="11">
        <v>13</v>
      </c>
      <c r="G13" s="12">
        <f t="shared" si="0"/>
        <v>0.317073170731707</v>
      </c>
      <c r="H13" s="19" t="s">
        <v>49</v>
      </c>
      <c r="I13" s="11">
        <v>12</v>
      </c>
      <c r="J13" s="12">
        <f t="shared" si="1"/>
        <v>0.292682926829268</v>
      </c>
    </row>
    <row r="14" ht="29" customHeight="1" spans="1:10">
      <c r="A14" s="11" t="s">
        <v>10</v>
      </c>
      <c r="B14" s="4" t="s">
        <v>28</v>
      </c>
      <c r="C14" s="13">
        <v>20134036</v>
      </c>
      <c r="D14" s="4" t="s">
        <v>50</v>
      </c>
      <c r="E14" s="19" t="s">
        <v>51</v>
      </c>
      <c r="F14" s="11">
        <v>12</v>
      </c>
      <c r="G14" s="12">
        <f t="shared" si="0"/>
        <v>0.292682926829268</v>
      </c>
      <c r="H14" s="19" t="s">
        <v>52</v>
      </c>
      <c r="I14" s="11">
        <v>13</v>
      </c>
      <c r="J14" s="12">
        <f t="shared" si="1"/>
        <v>0.317073170731707</v>
      </c>
    </row>
    <row r="15" ht="29" customHeight="1" spans="1:10">
      <c r="A15" s="11" t="s">
        <v>10</v>
      </c>
      <c r="B15" s="18" t="s">
        <v>11</v>
      </c>
      <c r="C15" s="13">
        <v>20132709</v>
      </c>
      <c r="D15" s="18" t="s">
        <v>53</v>
      </c>
      <c r="E15" s="19" t="s">
        <v>54</v>
      </c>
      <c r="F15" s="11">
        <v>8</v>
      </c>
      <c r="G15" s="12">
        <f t="shared" si="0"/>
        <v>0.195121951219512</v>
      </c>
      <c r="H15" s="19" t="s">
        <v>55</v>
      </c>
      <c r="I15" s="11">
        <v>14</v>
      </c>
      <c r="J15" s="12">
        <f t="shared" si="1"/>
        <v>0.341463414634146</v>
      </c>
    </row>
    <row r="16" ht="29" customHeight="1" spans="1:10">
      <c r="A16" s="11" t="s">
        <v>10</v>
      </c>
      <c r="B16" s="18" t="s">
        <v>11</v>
      </c>
      <c r="C16" s="13">
        <v>20132691</v>
      </c>
      <c r="D16" s="18" t="s">
        <v>56</v>
      </c>
      <c r="E16" s="19" t="s">
        <v>42</v>
      </c>
      <c r="F16" s="11">
        <v>17</v>
      </c>
      <c r="G16" s="12">
        <f t="shared" si="0"/>
        <v>0.414634146341463</v>
      </c>
      <c r="H16" s="19" t="s">
        <v>57</v>
      </c>
      <c r="I16" s="11">
        <v>15</v>
      </c>
      <c r="J16" s="12">
        <f t="shared" si="1"/>
        <v>0.365853658536585</v>
      </c>
    </row>
    <row r="17" ht="29" customHeight="1" spans="1:10">
      <c r="A17" s="11" t="s">
        <v>10</v>
      </c>
      <c r="B17" s="10" t="s">
        <v>15</v>
      </c>
      <c r="C17" s="13">
        <v>20132648</v>
      </c>
      <c r="D17" s="10" t="s">
        <v>58</v>
      </c>
      <c r="E17" s="19" t="s">
        <v>59</v>
      </c>
      <c r="F17" s="11">
        <v>20</v>
      </c>
      <c r="G17" s="12">
        <f t="shared" si="0"/>
        <v>0.48780487804878</v>
      </c>
      <c r="H17" s="19" t="s">
        <v>60</v>
      </c>
      <c r="I17" s="11">
        <v>16</v>
      </c>
      <c r="J17" s="12">
        <f t="shared" si="1"/>
        <v>0.390243902439024</v>
      </c>
    </row>
    <row r="18" ht="29" customHeight="1" spans="1:10">
      <c r="A18" s="11" t="s">
        <v>10</v>
      </c>
      <c r="B18" s="18" t="s">
        <v>11</v>
      </c>
      <c r="C18" s="13">
        <v>20132628</v>
      </c>
      <c r="D18" s="18" t="s">
        <v>61</v>
      </c>
      <c r="E18" s="19" t="s">
        <v>62</v>
      </c>
      <c r="F18" s="11">
        <v>16</v>
      </c>
      <c r="G18" s="12">
        <f t="shared" si="0"/>
        <v>0.390243902439024</v>
      </c>
      <c r="H18" s="19" t="s">
        <v>63</v>
      </c>
      <c r="I18" s="11">
        <v>17</v>
      </c>
      <c r="J18" s="12">
        <f t="shared" si="1"/>
        <v>0.414634146341463</v>
      </c>
    </row>
    <row r="19" ht="29" customHeight="1" spans="1:10">
      <c r="A19" s="11" t="s">
        <v>10</v>
      </c>
      <c r="B19" s="18" t="s">
        <v>11</v>
      </c>
      <c r="C19" s="13">
        <v>20132694</v>
      </c>
      <c r="D19" s="18" t="s">
        <v>64</v>
      </c>
      <c r="E19" s="19" t="s">
        <v>65</v>
      </c>
      <c r="F19" s="11">
        <v>19</v>
      </c>
      <c r="G19" s="12">
        <f t="shared" si="0"/>
        <v>0.463414634146341</v>
      </c>
      <c r="H19" s="19" t="s">
        <v>66</v>
      </c>
      <c r="I19" s="11">
        <v>18</v>
      </c>
      <c r="J19" s="12">
        <f t="shared" si="1"/>
        <v>0.439024390243902</v>
      </c>
    </row>
    <row r="20" ht="29" customHeight="1" spans="1:10">
      <c r="A20" s="11" t="s">
        <v>10</v>
      </c>
      <c r="B20" s="10" t="s">
        <v>15</v>
      </c>
      <c r="C20" s="13">
        <v>20132717</v>
      </c>
      <c r="D20" s="10" t="s">
        <v>67</v>
      </c>
      <c r="E20" s="19" t="s">
        <v>68</v>
      </c>
      <c r="F20" s="11">
        <v>14</v>
      </c>
      <c r="G20" s="12">
        <f t="shared" si="0"/>
        <v>0.341463414634146</v>
      </c>
      <c r="H20" s="19" t="s">
        <v>69</v>
      </c>
      <c r="I20" s="11">
        <v>19</v>
      </c>
      <c r="J20" s="12">
        <f t="shared" si="1"/>
        <v>0.463414634146341</v>
      </c>
    </row>
    <row r="21" ht="29" customHeight="1" spans="1:10">
      <c r="A21" s="11" t="s">
        <v>10</v>
      </c>
      <c r="B21" s="10" t="s">
        <v>15</v>
      </c>
      <c r="C21" s="13">
        <v>20132684</v>
      </c>
      <c r="D21" s="10" t="s">
        <v>70</v>
      </c>
      <c r="E21" s="19" t="s">
        <v>68</v>
      </c>
      <c r="F21" s="11">
        <v>15</v>
      </c>
      <c r="G21" s="12">
        <f t="shared" si="0"/>
        <v>0.365853658536585</v>
      </c>
      <c r="H21" s="19" t="s">
        <v>69</v>
      </c>
      <c r="I21" s="11">
        <v>20</v>
      </c>
      <c r="J21" s="12">
        <f t="shared" si="1"/>
        <v>0.48780487804878</v>
      </c>
    </row>
    <row r="22" ht="29" customHeight="1" spans="1:10">
      <c r="A22" s="11" t="s">
        <v>10</v>
      </c>
      <c r="B22" s="18" t="s">
        <v>11</v>
      </c>
      <c r="C22" s="13">
        <v>20132718</v>
      </c>
      <c r="D22" s="18" t="s">
        <v>71</v>
      </c>
      <c r="E22" s="19" t="s">
        <v>72</v>
      </c>
      <c r="F22" s="11">
        <v>22</v>
      </c>
      <c r="G22" s="12">
        <f t="shared" si="0"/>
        <v>0.536585365853659</v>
      </c>
      <c r="H22" s="19" t="s">
        <v>73</v>
      </c>
      <c r="I22" s="11">
        <v>21</v>
      </c>
      <c r="J22" s="12">
        <f t="shared" si="1"/>
        <v>0.51219512195122</v>
      </c>
    </row>
    <row r="23" ht="29" customHeight="1" spans="1:10">
      <c r="A23" s="11" t="s">
        <v>10</v>
      </c>
      <c r="B23" s="4" t="s">
        <v>28</v>
      </c>
      <c r="C23" s="13">
        <v>20132653</v>
      </c>
      <c r="D23" s="4" t="s">
        <v>74</v>
      </c>
      <c r="E23" s="19" t="s">
        <v>75</v>
      </c>
      <c r="F23" s="11">
        <v>35</v>
      </c>
      <c r="G23" s="12">
        <f t="shared" si="0"/>
        <v>0.853658536585366</v>
      </c>
      <c r="H23" s="19" t="s">
        <v>76</v>
      </c>
      <c r="I23" s="11">
        <v>22</v>
      </c>
      <c r="J23" s="12">
        <f t="shared" si="1"/>
        <v>0.536585365853659</v>
      </c>
    </row>
    <row r="24" ht="29" customHeight="1" spans="1:10">
      <c r="A24" s="11" t="s">
        <v>10</v>
      </c>
      <c r="B24" s="10" t="s">
        <v>15</v>
      </c>
      <c r="C24" s="13">
        <v>20132687</v>
      </c>
      <c r="D24" s="10" t="s">
        <v>77</v>
      </c>
      <c r="E24" s="19" t="s">
        <v>78</v>
      </c>
      <c r="F24" s="11">
        <v>21</v>
      </c>
      <c r="G24" s="12">
        <f t="shared" si="0"/>
        <v>0.51219512195122</v>
      </c>
      <c r="H24" s="19" t="s">
        <v>79</v>
      </c>
      <c r="I24" s="11">
        <v>23</v>
      </c>
      <c r="J24" s="12">
        <f t="shared" si="1"/>
        <v>0.560975609756098</v>
      </c>
    </row>
    <row r="25" ht="29" customHeight="1" spans="1:10">
      <c r="A25" s="11" t="s">
        <v>10</v>
      </c>
      <c r="B25" s="4" t="s">
        <v>28</v>
      </c>
      <c r="C25" s="13">
        <v>20132680</v>
      </c>
      <c r="D25" s="4" t="s">
        <v>80</v>
      </c>
      <c r="E25" s="19" t="s">
        <v>81</v>
      </c>
      <c r="F25" s="11">
        <v>28</v>
      </c>
      <c r="G25" s="12">
        <f t="shared" si="0"/>
        <v>0.682926829268293</v>
      </c>
      <c r="H25" s="19" t="s">
        <v>82</v>
      </c>
      <c r="I25" s="11">
        <v>24</v>
      </c>
      <c r="J25" s="12">
        <f t="shared" si="1"/>
        <v>0.585365853658537</v>
      </c>
    </row>
    <row r="26" ht="29" customHeight="1" spans="1:10">
      <c r="A26" s="11" t="s">
        <v>10</v>
      </c>
      <c r="B26" s="4" t="s">
        <v>28</v>
      </c>
      <c r="C26" s="13">
        <v>20132716</v>
      </c>
      <c r="D26" s="4" t="s">
        <v>83</v>
      </c>
      <c r="E26" s="19" t="s">
        <v>84</v>
      </c>
      <c r="F26" s="11">
        <v>26</v>
      </c>
      <c r="G26" s="12">
        <f t="shared" si="0"/>
        <v>0.634146341463415</v>
      </c>
      <c r="H26" s="19" t="s">
        <v>85</v>
      </c>
      <c r="I26" s="11">
        <v>25</v>
      </c>
      <c r="J26" s="12">
        <f t="shared" si="1"/>
        <v>0.609756097560976</v>
      </c>
    </row>
    <row r="27" ht="29" customHeight="1" spans="1:10">
      <c r="A27" s="11" t="s">
        <v>10</v>
      </c>
      <c r="B27" s="4" t="s">
        <v>28</v>
      </c>
      <c r="C27" s="13">
        <v>20134019</v>
      </c>
      <c r="D27" s="4" t="s">
        <v>86</v>
      </c>
      <c r="E27" s="19" t="s">
        <v>87</v>
      </c>
      <c r="F27" s="11">
        <v>25</v>
      </c>
      <c r="G27" s="12">
        <f t="shared" si="0"/>
        <v>0.609756097560976</v>
      </c>
      <c r="H27" s="19" t="s">
        <v>88</v>
      </c>
      <c r="I27" s="11">
        <v>26</v>
      </c>
      <c r="J27" s="12">
        <f t="shared" si="1"/>
        <v>0.634146341463415</v>
      </c>
    </row>
    <row r="28" ht="29" customHeight="1" spans="1:10">
      <c r="A28" s="11" t="s">
        <v>10</v>
      </c>
      <c r="B28" s="10" t="s">
        <v>15</v>
      </c>
      <c r="C28" s="13">
        <v>20132645</v>
      </c>
      <c r="D28" s="10" t="s">
        <v>89</v>
      </c>
      <c r="E28" s="19" t="s">
        <v>90</v>
      </c>
      <c r="F28" s="11">
        <v>30</v>
      </c>
      <c r="G28" s="12">
        <f t="shared" si="0"/>
        <v>0.731707317073171</v>
      </c>
      <c r="H28" s="19" t="s">
        <v>91</v>
      </c>
      <c r="I28" s="11">
        <v>27</v>
      </c>
      <c r="J28" s="12">
        <f t="shared" si="1"/>
        <v>0.658536585365854</v>
      </c>
    </row>
    <row r="29" ht="29" customHeight="1" spans="1:10">
      <c r="A29" s="11" t="s">
        <v>10</v>
      </c>
      <c r="B29" s="10" t="s">
        <v>15</v>
      </c>
      <c r="C29" s="13">
        <v>20132678</v>
      </c>
      <c r="D29" s="10" t="s">
        <v>92</v>
      </c>
      <c r="E29" s="19" t="s">
        <v>93</v>
      </c>
      <c r="F29" s="11">
        <v>23</v>
      </c>
      <c r="G29" s="12">
        <f t="shared" si="0"/>
        <v>0.560975609756098</v>
      </c>
      <c r="H29" s="19" t="s">
        <v>94</v>
      </c>
      <c r="I29" s="11">
        <v>28</v>
      </c>
      <c r="J29" s="12">
        <f t="shared" si="1"/>
        <v>0.682926829268293</v>
      </c>
    </row>
    <row r="30" ht="29" customHeight="1" spans="1:10">
      <c r="A30" s="11" t="s">
        <v>10</v>
      </c>
      <c r="B30" s="10" t="s">
        <v>15</v>
      </c>
      <c r="C30" s="13">
        <v>20132642</v>
      </c>
      <c r="D30" s="10" t="s">
        <v>95</v>
      </c>
      <c r="E30" s="19" t="s">
        <v>96</v>
      </c>
      <c r="F30" s="11">
        <v>29</v>
      </c>
      <c r="G30" s="12">
        <f t="shared" si="0"/>
        <v>0.707317073170732</v>
      </c>
      <c r="H30" s="19" t="s">
        <v>97</v>
      </c>
      <c r="I30" s="11">
        <v>29</v>
      </c>
      <c r="J30" s="12">
        <f t="shared" si="1"/>
        <v>0.707317073170732</v>
      </c>
    </row>
    <row r="31" ht="29" customHeight="1" spans="1:10">
      <c r="A31" s="11" t="s">
        <v>10</v>
      </c>
      <c r="B31" s="4" t="s">
        <v>28</v>
      </c>
      <c r="C31" s="13">
        <v>20137876</v>
      </c>
      <c r="D31" s="4" t="s">
        <v>98</v>
      </c>
      <c r="E31" s="19" t="s">
        <v>99</v>
      </c>
      <c r="F31" s="11">
        <v>27</v>
      </c>
      <c r="G31" s="12">
        <f t="shared" si="0"/>
        <v>0.658536585365854</v>
      </c>
      <c r="H31" s="19" t="s">
        <v>100</v>
      </c>
      <c r="I31" s="11">
        <v>30</v>
      </c>
      <c r="J31" s="12">
        <f t="shared" si="1"/>
        <v>0.731707317073171</v>
      </c>
    </row>
    <row r="32" ht="29" customHeight="1" spans="1:10">
      <c r="A32" s="11" t="s">
        <v>10</v>
      </c>
      <c r="B32" s="10" t="s">
        <v>15</v>
      </c>
      <c r="C32" s="13">
        <v>20132672</v>
      </c>
      <c r="D32" s="10" t="s">
        <v>101</v>
      </c>
      <c r="E32" s="19" t="s">
        <v>102</v>
      </c>
      <c r="F32" s="11">
        <v>32</v>
      </c>
      <c r="G32" s="12">
        <f t="shared" si="0"/>
        <v>0.780487804878049</v>
      </c>
      <c r="H32" s="19" t="s">
        <v>103</v>
      </c>
      <c r="I32" s="11">
        <v>31</v>
      </c>
      <c r="J32" s="12">
        <f t="shared" si="1"/>
        <v>0.75609756097561</v>
      </c>
    </row>
    <row r="33" ht="29" customHeight="1" spans="1:10">
      <c r="A33" s="11" t="s">
        <v>10</v>
      </c>
      <c r="B33" s="4" t="s">
        <v>28</v>
      </c>
      <c r="C33" s="13">
        <v>20132153</v>
      </c>
      <c r="D33" s="4" t="s">
        <v>104</v>
      </c>
      <c r="E33" s="19" t="s">
        <v>105</v>
      </c>
      <c r="F33" s="11">
        <v>24</v>
      </c>
      <c r="G33" s="12">
        <f t="shared" si="0"/>
        <v>0.585365853658537</v>
      </c>
      <c r="H33" s="19" t="s">
        <v>106</v>
      </c>
      <c r="I33" s="11">
        <v>32</v>
      </c>
      <c r="J33" s="12">
        <f t="shared" si="1"/>
        <v>0.780487804878049</v>
      </c>
    </row>
    <row r="34" ht="29" customHeight="1" spans="1:10">
      <c r="A34" s="11" t="s">
        <v>10</v>
      </c>
      <c r="B34" s="18" t="s">
        <v>11</v>
      </c>
      <c r="C34" s="13">
        <v>20132640</v>
      </c>
      <c r="D34" s="18" t="s">
        <v>107</v>
      </c>
      <c r="E34" s="19" t="s">
        <v>108</v>
      </c>
      <c r="F34" s="11">
        <v>38</v>
      </c>
      <c r="G34" s="12">
        <f t="shared" si="0"/>
        <v>0.926829268292683</v>
      </c>
      <c r="H34" s="19" t="s">
        <v>109</v>
      </c>
      <c r="I34" s="11">
        <v>33</v>
      </c>
      <c r="J34" s="12">
        <f t="shared" si="1"/>
        <v>0.804878048780488</v>
      </c>
    </row>
    <row r="35" ht="29" customHeight="1" spans="1:10">
      <c r="A35" s="11" t="s">
        <v>10</v>
      </c>
      <c r="B35" s="18" t="s">
        <v>11</v>
      </c>
      <c r="C35" s="13">
        <v>20132649</v>
      </c>
      <c r="D35" s="18" t="s">
        <v>110</v>
      </c>
      <c r="E35" s="19" t="s">
        <v>111</v>
      </c>
      <c r="F35" s="11">
        <v>31</v>
      </c>
      <c r="G35" s="12">
        <f t="shared" si="0"/>
        <v>0.75609756097561</v>
      </c>
      <c r="H35" s="19" t="s">
        <v>112</v>
      </c>
      <c r="I35" s="11">
        <v>34</v>
      </c>
      <c r="J35" s="12">
        <f t="shared" si="1"/>
        <v>0.829268292682927</v>
      </c>
    </row>
    <row r="36" ht="29" customHeight="1" spans="1:10">
      <c r="A36" s="11" t="s">
        <v>10</v>
      </c>
      <c r="B36" s="10" t="s">
        <v>15</v>
      </c>
      <c r="C36" s="13">
        <v>20132681</v>
      </c>
      <c r="D36" s="10" t="s">
        <v>113</v>
      </c>
      <c r="E36" s="19" t="s">
        <v>114</v>
      </c>
      <c r="F36" s="11">
        <v>33</v>
      </c>
      <c r="G36" s="12">
        <f t="shared" si="0"/>
        <v>0.804878048780488</v>
      </c>
      <c r="H36" s="19" t="s">
        <v>112</v>
      </c>
      <c r="I36" s="11">
        <v>35</v>
      </c>
      <c r="J36" s="12">
        <f t="shared" si="1"/>
        <v>0.853658536585366</v>
      </c>
    </row>
    <row r="37" ht="29" customHeight="1" spans="1:10">
      <c r="A37" s="11" t="s">
        <v>10</v>
      </c>
      <c r="B37" s="18" t="s">
        <v>11</v>
      </c>
      <c r="C37" s="13">
        <v>20132652</v>
      </c>
      <c r="D37" s="18" t="s">
        <v>115</v>
      </c>
      <c r="E37" s="19" t="s">
        <v>116</v>
      </c>
      <c r="F37" s="11">
        <v>34</v>
      </c>
      <c r="G37" s="12">
        <f t="shared" si="0"/>
        <v>0.829268292682927</v>
      </c>
      <c r="H37" s="19" t="s">
        <v>117</v>
      </c>
      <c r="I37" s="11">
        <v>36</v>
      </c>
      <c r="J37" s="12">
        <f t="shared" si="1"/>
        <v>0.878048780487805</v>
      </c>
    </row>
    <row r="38" ht="29" customHeight="1" spans="1:10">
      <c r="A38" s="11" t="s">
        <v>10</v>
      </c>
      <c r="B38" s="10" t="s">
        <v>15</v>
      </c>
      <c r="C38" s="13">
        <v>20131733</v>
      </c>
      <c r="D38" s="10" t="s">
        <v>118</v>
      </c>
      <c r="E38" s="19" t="s">
        <v>119</v>
      </c>
      <c r="F38" s="11">
        <v>36</v>
      </c>
      <c r="G38" s="12">
        <f t="shared" si="0"/>
        <v>0.878048780487805</v>
      </c>
      <c r="H38" s="19" t="s">
        <v>120</v>
      </c>
      <c r="I38" s="11">
        <v>37</v>
      </c>
      <c r="J38" s="12">
        <f t="shared" si="1"/>
        <v>0.902439024390244</v>
      </c>
    </row>
    <row r="39" ht="29" customHeight="1" spans="1:10">
      <c r="A39" s="11" t="s">
        <v>10</v>
      </c>
      <c r="B39" s="4" t="s">
        <v>28</v>
      </c>
      <c r="C39" s="13">
        <v>20139380</v>
      </c>
      <c r="D39" s="4" t="s">
        <v>121</v>
      </c>
      <c r="E39" s="19" t="s">
        <v>122</v>
      </c>
      <c r="F39" s="11">
        <v>37</v>
      </c>
      <c r="G39" s="12">
        <f t="shared" si="0"/>
        <v>0.902439024390244</v>
      </c>
      <c r="H39" s="19" t="s">
        <v>123</v>
      </c>
      <c r="I39" s="11">
        <v>38</v>
      </c>
      <c r="J39" s="12">
        <f t="shared" si="1"/>
        <v>0.926829268292683</v>
      </c>
    </row>
    <row r="40" ht="29" customHeight="1" spans="1:10">
      <c r="A40" s="11" t="s">
        <v>10</v>
      </c>
      <c r="B40" s="4" t="s">
        <v>28</v>
      </c>
      <c r="C40" s="13">
        <v>20132641</v>
      </c>
      <c r="D40" s="4" t="s">
        <v>124</v>
      </c>
      <c r="E40" s="19" t="s">
        <v>125</v>
      </c>
      <c r="F40" s="11">
        <v>39</v>
      </c>
      <c r="G40" s="12">
        <f t="shared" si="0"/>
        <v>0.951219512195122</v>
      </c>
      <c r="H40" s="19" t="s">
        <v>126</v>
      </c>
      <c r="I40" s="11">
        <v>39</v>
      </c>
      <c r="J40" s="12">
        <f t="shared" si="1"/>
        <v>0.951219512195122</v>
      </c>
    </row>
    <row r="41" ht="29" customHeight="1" spans="1:10">
      <c r="A41" s="11" t="s">
        <v>10</v>
      </c>
      <c r="B41" s="4" t="s">
        <v>28</v>
      </c>
      <c r="C41" s="13">
        <v>20132656</v>
      </c>
      <c r="D41" s="4" t="s">
        <v>127</v>
      </c>
      <c r="E41" s="19" t="s">
        <v>128</v>
      </c>
      <c r="F41" s="11">
        <v>40</v>
      </c>
      <c r="G41" s="12">
        <f t="shared" si="0"/>
        <v>0.975609756097561</v>
      </c>
      <c r="H41" s="19" t="s">
        <v>129</v>
      </c>
      <c r="I41" s="11">
        <v>40</v>
      </c>
      <c r="J41" s="12">
        <f t="shared" si="1"/>
        <v>0.975609756097561</v>
      </c>
    </row>
    <row r="42" ht="29" customHeight="1" spans="1:10">
      <c r="A42" s="11" t="s">
        <v>10</v>
      </c>
      <c r="B42" s="10" t="s">
        <v>15</v>
      </c>
      <c r="C42" s="13">
        <v>20132621</v>
      </c>
      <c r="D42" s="10" t="s">
        <v>130</v>
      </c>
      <c r="E42" s="19" t="s">
        <v>131</v>
      </c>
      <c r="F42" s="11">
        <v>41</v>
      </c>
      <c r="G42" s="12">
        <f t="shared" si="0"/>
        <v>1</v>
      </c>
      <c r="H42" s="19" t="s">
        <v>132</v>
      </c>
      <c r="I42" s="11">
        <v>41</v>
      </c>
      <c r="J42" s="12">
        <f t="shared" si="1"/>
        <v>1</v>
      </c>
    </row>
  </sheetData>
  <autoFilter ref="A1:J42">
    <sortState ref="A2:J42">
      <sortCondition ref="H1" descending="1"/>
    </sortState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selection activeCell="H1" sqref="H$1:H$1048576"/>
    </sheetView>
  </sheetViews>
  <sheetFormatPr defaultColWidth="9" defaultRowHeight="13.5"/>
  <cols>
    <col min="3" max="3" width="9.375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.5" spans="1:10">
      <c r="A2" s="11" t="s">
        <v>10</v>
      </c>
      <c r="B2" s="9" t="s">
        <v>133</v>
      </c>
      <c r="C2" s="13">
        <v>20132179</v>
      </c>
      <c r="D2" s="9" t="s">
        <v>134</v>
      </c>
      <c r="E2" s="20" t="s">
        <v>135</v>
      </c>
      <c r="F2" s="11">
        <v>1</v>
      </c>
      <c r="G2" s="12">
        <f>F2/10</f>
        <v>0.1</v>
      </c>
      <c r="H2" s="20" t="s">
        <v>136</v>
      </c>
      <c r="I2" s="11">
        <v>1</v>
      </c>
      <c r="J2" s="12">
        <f>I2/10</f>
        <v>0.1</v>
      </c>
    </row>
    <row r="3" ht="28.5" spans="1:10">
      <c r="A3" s="11" t="s">
        <v>10</v>
      </c>
      <c r="B3" s="9" t="s">
        <v>133</v>
      </c>
      <c r="C3" s="13">
        <v>20132181</v>
      </c>
      <c r="D3" s="9" t="s">
        <v>137</v>
      </c>
      <c r="E3" s="20" t="s">
        <v>138</v>
      </c>
      <c r="F3" s="11">
        <v>3</v>
      </c>
      <c r="G3" s="12">
        <f>F3/10</f>
        <v>0.3</v>
      </c>
      <c r="H3" s="20" t="s">
        <v>139</v>
      </c>
      <c r="I3" s="11">
        <v>2</v>
      </c>
      <c r="J3" s="12">
        <f>I3/10</f>
        <v>0.2</v>
      </c>
    </row>
    <row r="4" ht="28.5" spans="1:10">
      <c r="A4" s="11" t="s">
        <v>10</v>
      </c>
      <c r="B4" s="9" t="s">
        <v>133</v>
      </c>
      <c r="C4" s="13">
        <v>20132184</v>
      </c>
      <c r="D4" s="9" t="s">
        <v>140</v>
      </c>
      <c r="E4" s="20" t="s">
        <v>141</v>
      </c>
      <c r="F4" s="11">
        <v>2</v>
      </c>
      <c r="G4" s="12">
        <f>F4/10</f>
        <v>0.2</v>
      </c>
      <c r="H4" s="20" t="s">
        <v>142</v>
      </c>
      <c r="I4" s="11">
        <v>3</v>
      </c>
      <c r="J4" s="12">
        <f>I4/10</f>
        <v>0.3</v>
      </c>
    </row>
    <row r="5" ht="28.5" spans="1:10">
      <c r="A5" s="11" t="s">
        <v>10</v>
      </c>
      <c r="B5" s="9" t="s">
        <v>133</v>
      </c>
      <c r="C5" s="13">
        <v>20132141</v>
      </c>
      <c r="D5" s="9" t="s">
        <v>143</v>
      </c>
      <c r="E5" s="20" t="s">
        <v>144</v>
      </c>
      <c r="F5" s="11">
        <v>6</v>
      </c>
      <c r="G5" s="12">
        <f>F5/10</f>
        <v>0.6</v>
      </c>
      <c r="H5" s="20" t="s">
        <v>145</v>
      </c>
      <c r="I5" s="11">
        <v>4</v>
      </c>
      <c r="J5" s="12">
        <f>I5/10</f>
        <v>0.4</v>
      </c>
    </row>
    <row r="6" ht="28.5" spans="1:10">
      <c r="A6" s="11" t="s">
        <v>10</v>
      </c>
      <c r="B6" s="9" t="s">
        <v>133</v>
      </c>
      <c r="C6" s="13">
        <v>20132173</v>
      </c>
      <c r="D6" s="9" t="s">
        <v>146</v>
      </c>
      <c r="E6" s="20" t="s">
        <v>147</v>
      </c>
      <c r="F6" s="11">
        <v>5</v>
      </c>
      <c r="G6" s="12">
        <f>F6/10</f>
        <v>0.5</v>
      </c>
      <c r="H6" s="20" t="s">
        <v>148</v>
      </c>
      <c r="I6" s="11">
        <v>5</v>
      </c>
      <c r="J6" s="12">
        <f>I6/10</f>
        <v>0.5</v>
      </c>
    </row>
    <row r="7" ht="28.5" spans="1:10">
      <c r="A7" s="11" t="s">
        <v>10</v>
      </c>
      <c r="B7" s="9" t="s">
        <v>133</v>
      </c>
      <c r="C7" s="13">
        <v>20132145</v>
      </c>
      <c r="D7" s="9" t="s">
        <v>149</v>
      </c>
      <c r="E7" s="20" t="s">
        <v>150</v>
      </c>
      <c r="F7" s="11">
        <v>7</v>
      </c>
      <c r="G7" s="12">
        <f>F7/10</f>
        <v>0.7</v>
      </c>
      <c r="H7" s="20" t="s">
        <v>151</v>
      </c>
      <c r="I7" s="11">
        <v>6</v>
      </c>
      <c r="J7" s="12">
        <f>I7/10</f>
        <v>0.6</v>
      </c>
    </row>
    <row r="8" ht="28.5" spans="1:10">
      <c r="A8" s="11" t="s">
        <v>10</v>
      </c>
      <c r="B8" s="9" t="s">
        <v>133</v>
      </c>
      <c r="C8" s="13">
        <v>20132111</v>
      </c>
      <c r="D8" s="9" t="s">
        <v>152</v>
      </c>
      <c r="E8" s="20" t="s">
        <v>153</v>
      </c>
      <c r="F8" s="11">
        <v>8</v>
      </c>
      <c r="G8" s="12">
        <f>F8/10</f>
        <v>0.8</v>
      </c>
      <c r="H8" s="20" t="s">
        <v>154</v>
      </c>
      <c r="I8" s="11">
        <v>7</v>
      </c>
      <c r="J8" s="12">
        <f>I8/10</f>
        <v>0.7</v>
      </c>
    </row>
    <row r="9" ht="28.5" spans="1:10">
      <c r="A9" s="11" t="s">
        <v>10</v>
      </c>
      <c r="B9" s="9" t="s">
        <v>133</v>
      </c>
      <c r="C9" s="13">
        <v>20132187</v>
      </c>
      <c r="D9" s="9" t="s">
        <v>155</v>
      </c>
      <c r="E9" s="20" t="s">
        <v>156</v>
      </c>
      <c r="F9" s="11">
        <v>4</v>
      </c>
      <c r="G9" s="12">
        <f>F9/10</f>
        <v>0.4</v>
      </c>
      <c r="H9" s="20" t="s">
        <v>157</v>
      </c>
      <c r="I9" s="11">
        <v>8</v>
      </c>
      <c r="J9" s="12">
        <f>I9/10</f>
        <v>0.8</v>
      </c>
    </row>
    <row r="10" ht="28.5" spans="1:10">
      <c r="A10" s="11" t="s">
        <v>10</v>
      </c>
      <c r="B10" s="9" t="s">
        <v>133</v>
      </c>
      <c r="C10" s="13">
        <v>20132148</v>
      </c>
      <c r="D10" s="9" t="s">
        <v>158</v>
      </c>
      <c r="E10" s="20" t="s">
        <v>159</v>
      </c>
      <c r="F10" s="11">
        <v>9</v>
      </c>
      <c r="G10" s="12">
        <f>F10/10</f>
        <v>0.9</v>
      </c>
      <c r="H10" s="20" t="s">
        <v>160</v>
      </c>
      <c r="I10" s="11">
        <v>9</v>
      </c>
      <c r="J10" s="12">
        <f>I10/10</f>
        <v>0.9</v>
      </c>
    </row>
    <row r="11" ht="28.5" spans="1:10">
      <c r="A11" s="11" t="s">
        <v>10</v>
      </c>
      <c r="B11" s="9" t="s">
        <v>133</v>
      </c>
      <c r="C11" s="13">
        <v>20132118</v>
      </c>
      <c r="D11" s="9" t="s">
        <v>161</v>
      </c>
      <c r="E11" s="20" t="s">
        <v>162</v>
      </c>
      <c r="F11" s="11">
        <v>10</v>
      </c>
      <c r="G11" s="12">
        <f>F11/10</f>
        <v>1</v>
      </c>
      <c r="H11" s="20" t="s">
        <v>163</v>
      </c>
      <c r="I11" s="11">
        <v>10</v>
      </c>
      <c r="J11" s="12">
        <f>I11/10</f>
        <v>1</v>
      </c>
    </row>
  </sheetData>
  <autoFilter ref="A1:J11">
    <sortState ref="A2:J11">
      <sortCondition ref="H1" descending="1"/>
    </sortState>
  </autoFilter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workbookViewId="0">
      <selection activeCell="A1" sqref="$A1:$XFD1"/>
    </sheetView>
  </sheetViews>
  <sheetFormatPr defaultColWidth="9" defaultRowHeight="13.5"/>
  <cols>
    <col min="3" max="3" width="9.375"/>
    <col min="7" max="7" width="12.625"/>
    <col min="10" max="10" width="12.625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.5" spans="1:10">
      <c r="A2" s="11" t="s">
        <v>10</v>
      </c>
      <c r="B2" s="16" t="s">
        <v>164</v>
      </c>
      <c r="C2" s="13">
        <v>20132411</v>
      </c>
      <c r="D2" s="16" t="s">
        <v>165</v>
      </c>
      <c r="E2" s="19" t="s">
        <v>166</v>
      </c>
      <c r="F2" s="11">
        <v>1</v>
      </c>
      <c r="G2" s="12">
        <f>F2/38</f>
        <v>0.0263157894736842</v>
      </c>
      <c r="H2" s="19" t="s">
        <v>167</v>
      </c>
      <c r="I2" s="11">
        <v>1</v>
      </c>
      <c r="J2" s="12">
        <f>I2/38</f>
        <v>0.0263157894736842</v>
      </c>
    </row>
    <row r="3" ht="28.5" spans="1:10">
      <c r="A3" s="11" t="s">
        <v>10</v>
      </c>
      <c r="B3" s="16" t="s">
        <v>168</v>
      </c>
      <c r="C3" s="13">
        <v>20132615</v>
      </c>
      <c r="D3" s="10" t="s">
        <v>169</v>
      </c>
      <c r="E3" s="19" t="s">
        <v>170</v>
      </c>
      <c r="F3" s="11">
        <v>4</v>
      </c>
      <c r="G3" s="12">
        <f>F3/38</f>
        <v>0.105263157894737</v>
      </c>
      <c r="H3" s="19" t="s">
        <v>171</v>
      </c>
      <c r="I3" s="11">
        <v>2</v>
      </c>
      <c r="J3" s="12">
        <f>I3/38</f>
        <v>0.0526315789473684</v>
      </c>
    </row>
    <row r="4" ht="28.5" spans="1:10">
      <c r="A4" s="11" t="s">
        <v>10</v>
      </c>
      <c r="B4" s="10" t="s">
        <v>172</v>
      </c>
      <c r="C4" s="13">
        <v>20132601</v>
      </c>
      <c r="D4" s="10" t="s">
        <v>173</v>
      </c>
      <c r="E4" s="19" t="s">
        <v>174</v>
      </c>
      <c r="F4" s="11">
        <v>3</v>
      </c>
      <c r="G4" s="12">
        <f>F4/38</f>
        <v>0.0789473684210526</v>
      </c>
      <c r="H4" s="19" t="s">
        <v>175</v>
      </c>
      <c r="I4" s="11">
        <v>3</v>
      </c>
      <c r="J4" s="12">
        <f>I4/38</f>
        <v>0.0789473684210526</v>
      </c>
    </row>
    <row r="5" ht="28.5" spans="1:10">
      <c r="A5" s="11" t="s">
        <v>10</v>
      </c>
      <c r="B5" s="16" t="s">
        <v>168</v>
      </c>
      <c r="C5" s="13">
        <v>20132591</v>
      </c>
      <c r="D5" s="10" t="s">
        <v>176</v>
      </c>
      <c r="E5" s="19" t="s">
        <v>177</v>
      </c>
      <c r="F5" s="11">
        <v>7</v>
      </c>
      <c r="G5" s="12">
        <f>F5/38</f>
        <v>0.184210526315789</v>
      </c>
      <c r="H5" s="19" t="s">
        <v>178</v>
      </c>
      <c r="I5" s="11">
        <v>4</v>
      </c>
      <c r="J5" s="12">
        <f>I5/38</f>
        <v>0.105263157894737</v>
      </c>
    </row>
    <row r="6" ht="28.5" spans="1:10">
      <c r="A6" s="11" t="s">
        <v>10</v>
      </c>
      <c r="B6" s="16" t="s">
        <v>168</v>
      </c>
      <c r="C6" s="13">
        <v>20132558</v>
      </c>
      <c r="D6" s="10" t="s">
        <v>179</v>
      </c>
      <c r="E6" s="19" t="s">
        <v>180</v>
      </c>
      <c r="F6" s="11">
        <v>8</v>
      </c>
      <c r="G6" s="12">
        <f>F6/38</f>
        <v>0.210526315789474</v>
      </c>
      <c r="H6" s="19" t="s">
        <v>181</v>
      </c>
      <c r="I6" s="11">
        <v>5</v>
      </c>
      <c r="J6" s="12">
        <f>I6/38</f>
        <v>0.131578947368421</v>
      </c>
    </row>
    <row r="7" ht="28.5" spans="1:10">
      <c r="A7" s="11" t="s">
        <v>10</v>
      </c>
      <c r="B7" s="16" t="s">
        <v>164</v>
      </c>
      <c r="C7" s="13">
        <v>20133706</v>
      </c>
      <c r="D7" s="16" t="s">
        <v>182</v>
      </c>
      <c r="E7" s="19" t="s">
        <v>183</v>
      </c>
      <c r="F7" s="11">
        <v>5</v>
      </c>
      <c r="G7" s="12">
        <f>F7/38</f>
        <v>0.131578947368421</v>
      </c>
      <c r="H7" s="19" t="s">
        <v>184</v>
      </c>
      <c r="I7" s="11">
        <v>6</v>
      </c>
      <c r="J7" s="12">
        <f>I7/38</f>
        <v>0.157894736842105</v>
      </c>
    </row>
    <row r="8" ht="28.5" spans="1:10">
      <c r="A8" s="11" t="s">
        <v>10</v>
      </c>
      <c r="B8" s="16" t="s">
        <v>168</v>
      </c>
      <c r="C8" s="13">
        <v>20132585</v>
      </c>
      <c r="D8" s="10" t="s">
        <v>185</v>
      </c>
      <c r="E8" s="19" t="s">
        <v>186</v>
      </c>
      <c r="F8" s="11">
        <v>9</v>
      </c>
      <c r="G8" s="12">
        <f>F8/38</f>
        <v>0.236842105263158</v>
      </c>
      <c r="H8" s="19" t="s">
        <v>187</v>
      </c>
      <c r="I8" s="11">
        <v>7</v>
      </c>
      <c r="J8" s="12">
        <f>I8/38</f>
        <v>0.184210526315789</v>
      </c>
    </row>
    <row r="9" ht="28.5" spans="1:10">
      <c r="A9" s="11" t="s">
        <v>10</v>
      </c>
      <c r="B9" s="10" t="s">
        <v>172</v>
      </c>
      <c r="C9" s="13">
        <v>20132577</v>
      </c>
      <c r="D9" s="10" t="s">
        <v>188</v>
      </c>
      <c r="E9" s="19" t="s">
        <v>189</v>
      </c>
      <c r="F9" s="11">
        <v>10</v>
      </c>
      <c r="G9" s="12">
        <f>F9/38</f>
        <v>0.263157894736842</v>
      </c>
      <c r="H9" s="19" t="s">
        <v>190</v>
      </c>
      <c r="I9" s="11">
        <v>8</v>
      </c>
      <c r="J9" s="12">
        <f>I9/38</f>
        <v>0.210526315789474</v>
      </c>
    </row>
    <row r="10" ht="28.5" spans="1:10">
      <c r="A10" s="11" t="s">
        <v>10</v>
      </c>
      <c r="B10" s="16" t="s">
        <v>168</v>
      </c>
      <c r="C10" s="13">
        <v>20132582</v>
      </c>
      <c r="D10" s="10" t="s">
        <v>191</v>
      </c>
      <c r="E10" s="19" t="s">
        <v>192</v>
      </c>
      <c r="F10" s="11">
        <v>15</v>
      </c>
      <c r="G10" s="12">
        <f>F10/38</f>
        <v>0.394736842105263</v>
      </c>
      <c r="H10" s="19" t="s">
        <v>193</v>
      </c>
      <c r="I10" s="11">
        <v>9</v>
      </c>
      <c r="J10" s="12">
        <f>I10/38</f>
        <v>0.236842105263158</v>
      </c>
    </row>
    <row r="11" ht="28.5" spans="1:10">
      <c r="A11" s="11" t="s">
        <v>10</v>
      </c>
      <c r="B11" s="16" t="s">
        <v>168</v>
      </c>
      <c r="C11" s="13">
        <v>20132597</v>
      </c>
      <c r="D11" s="10" t="s">
        <v>194</v>
      </c>
      <c r="E11" s="19" t="s">
        <v>195</v>
      </c>
      <c r="F11" s="11">
        <v>2</v>
      </c>
      <c r="G11" s="12">
        <f>F11/38</f>
        <v>0.0526315789473684</v>
      </c>
      <c r="H11" s="19" t="s">
        <v>196</v>
      </c>
      <c r="I11" s="11">
        <v>10</v>
      </c>
      <c r="J11" s="12">
        <f>I11/38</f>
        <v>0.263157894736842</v>
      </c>
    </row>
    <row r="12" ht="28.5" spans="1:10">
      <c r="A12" s="11" t="s">
        <v>10</v>
      </c>
      <c r="B12" s="16" t="s">
        <v>164</v>
      </c>
      <c r="C12" s="13">
        <v>20132563</v>
      </c>
      <c r="D12" s="16" t="s">
        <v>197</v>
      </c>
      <c r="E12" s="19" t="s">
        <v>198</v>
      </c>
      <c r="F12" s="11">
        <v>19</v>
      </c>
      <c r="G12" s="12">
        <f>F12/38</f>
        <v>0.5</v>
      </c>
      <c r="H12" s="19" t="s">
        <v>199</v>
      </c>
      <c r="I12" s="11">
        <v>11</v>
      </c>
      <c r="J12" s="12">
        <f>I12/38</f>
        <v>0.289473684210526</v>
      </c>
    </row>
    <row r="13" ht="28.5" spans="1:10">
      <c r="A13" s="11" t="s">
        <v>10</v>
      </c>
      <c r="B13" s="16" t="s">
        <v>168</v>
      </c>
      <c r="C13" s="13">
        <v>20132555</v>
      </c>
      <c r="D13" s="10" t="s">
        <v>200</v>
      </c>
      <c r="E13" s="19" t="s">
        <v>201</v>
      </c>
      <c r="F13" s="11">
        <v>21</v>
      </c>
      <c r="G13" s="12">
        <f>F13/38</f>
        <v>0.552631578947368</v>
      </c>
      <c r="H13" s="19" t="s">
        <v>202</v>
      </c>
      <c r="I13" s="11">
        <v>12</v>
      </c>
      <c r="J13" s="12">
        <f>I13/38</f>
        <v>0.315789473684211</v>
      </c>
    </row>
    <row r="14" ht="28.5" spans="1:10">
      <c r="A14" s="11" t="s">
        <v>10</v>
      </c>
      <c r="B14" s="16" t="s">
        <v>164</v>
      </c>
      <c r="C14" s="13">
        <v>20132602</v>
      </c>
      <c r="D14" s="16" t="s">
        <v>203</v>
      </c>
      <c r="E14" s="19" t="s">
        <v>204</v>
      </c>
      <c r="F14" s="11">
        <v>24</v>
      </c>
      <c r="G14" s="12">
        <f>F14/38</f>
        <v>0.631578947368421</v>
      </c>
      <c r="H14" s="19" t="s">
        <v>205</v>
      </c>
      <c r="I14" s="11">
        <v>13</v>
      </c>
      <c r="J14" s="12">
        <f>I14/38</f>
        <v>0.342105263157895</v>
      </c>
    </row>
    <row r="15" ht="28.5" spans="1:10">
      <c r="A15" s="11" t="s">
        <v>10</v>
      </c>
      <c r="B15" s="16" t="s">
        <v>168</v>
      </c>
      <c r="C15" s="13">
        <v>20132603</v>
      </c>
      <c r="D15" s="10" t="s">
        <v>206</v>
      </c>
      <c r="E15" s="19" t="s">
        <v>207</v>
      </c>
      <c r="F15" s="11">
        <v>17</v>
      </c>
      <c r="G15" s="12">
        <f>F15/38</f>
        <v>0.447368421052632</v>
      </c>
      <c r="H15" s="19" t="s">
        <v>208</v>
      </c>
      <c r="I15" s="11">
        <v>14</v>
      </c>
      <c r="J15" s="12">
        <f>I15/38</f>
        <v>0.368421052631579</v>
      </c>
    </row>
    <row r="16" ht="28.5" spans="1:10">
      <c r="A16" s="11" t="s">
        <v>10</v>
      </c>
      <c r="B16" s="16" t="s">
        <v>168</v>
      </c>
      <c r="C16" s="13">
        <v>20132606</v>
      </c>
      <c r="D16" s="10" t="s">
        <v>209</v>
      </c>
      <c r="E16" s="19" t="s">
        <v>210</v>
      </c>
      <c r="F16" s="11">
        <v>26</v>
      </c>
      <c r="G16" s="12">
        <f>F16/38</f>
        <v>0.684210526315789</v>
      </c>
      <c r="H16" s="19" t="s">
        <v>211</v>
      </c>
      <c r="I16" s="11">
        <v>15</v>
      </c>
      <c r="J16" s="12">
        <f>I16/38</f>
        <v>0.394736842105263</v>
      </c>
    </row>
    <row r="17" ht="28.5" spans="1:10">
      <c r="A17" s="11" t="s">
        <v>10</v>
      </c>
      <c r="B17" s="16" t="s">
        <v>168</v>
      </c>
      <c r="C17" s="13">
        <v>20132612</v>
      </c>
      <c r="D17" s="10" t="s">
        <v>212</v>
      </c>
      <c r="E17" s="19" t="s">
        <v>213</v>
      </c>
      <c r="F17" s="11">
        <v>18</v>
      </c>
      <c r="G17" s="12">
        <f>F17/38</f>
        <v>0.473684210526316</v>
      </c>
      <c r="H17" s="19" t="s">
        <v>214</v>
      </c>
      <c r="I17" s="11">
        <v>16</v>
      </c>
      <c r="J17" s="12">
        <f>I17/38</f>
        <v>0.421052631578947</v>
      </c>
    </row>
    <row r="18" ht="28.5" spans="1:10">
      <c r="A18" s="11" t="s">
        <v>10</v>
      </c>
      <c r="B18" s="16" t="s">
        <v>168</v>
      </c>
      <c r="C18" s="13">
        <v>20131573</v>
      </c>
      <c r="D18" s="10" t="s">
        <v>215</v>
      </c>
      <c r="E18" s="19" t="s">
        <v>216</v>
      </c>
      <c r="F18" s="11">
        <v>23</v>
      </c>
      <c r="G18" s="12">
        <f>F18/38</f>
        <v>0.605263157894737</v>
      </c>
      <c r="H18" s="19" t="s">
        <v>214</v>
      </c>
      <c r="I18" s="11">
        <v>17</v>
      </c>
      <c r="J18" s="12">
        <f>I18/38</f>
        <v>0.447368421052632</v>
      </c>
    </row>
    <row r="19" ht="28.5" spans="1:10">
      <c r="A19" s="11" t="s">
        <v>10</v>
      </c>
      <c r="B19" s="16" t="s">
        <v>164</v>
      </c>
      <c r="C19" s="13">
        <v>20132578</v>
      </c>
      <c r="D19" s="16" t="s">
        <v>217</v>
      </c>
      <c r="E19" s="19" t="s">
        <v>218</v>
      </c>
      <c r="F19" s="11">
        <v>6</v>
      </c>
      <c r="G19" s="12">
        <f>F19/38</f>
        <v>0.157894736842105</v>
      </c>
      <c r="H19" s="19" t="s">
        <v>219</v>
      </c>
      <c r="I19" s="11">
        <v>18</v>
      </c>
      <c r="J19" s="12">
        <f>I19/38</f>
        <v>0.473684210526316</v>
      </c>
    </row>
    <row r="20" ht="28.5" spans="1:10">
      <c r="A20" s="11" t="s">
        <v>10</v>
      </c>
      <c r="B20" s="16" t="s">
        <v>164</v>
      </c>
      <c r="C20" s="13">
        <v>20132560</v>
      </c>
      <c r="D20" s="16" t="s">
        <v>220</v>
      </c>
      <c r="E20" s="19" t="s">
        <v>221</v>
      </c>
      <c r="F20" s="11">
        <v>28</v>
      </c>
      <c r="G20" s="12">
        <f>F20/38</f>
        <v>0.736842105263158</v>
      </c>
      <c r="H20" s="19" t="s">
        <v>222</v>
      </c>
      <c r="I20" s="11">
        <v>19</v>
      </c>
      <c r="J20" s="12">
        <f>I20/38</f>
        <v>0.5</v>
      </c>
    </row>
    <row r="21" ht="28.5" spans="1:10">
      <c r="A21" s="11" t="s">
        <v>10</v>
      </c>
      <c r="B21" s="16" t="s">
        <v>168</v>
      </c>
      <c r="C21" s="13">
        <v>20132609</v>
      </c>
      <c r="D21" s="10" t="s">
        <v>223</v>
      </c>
      <c r="E21" s="19" t="s">
        <v>224</v>
      </c>
      <c r="F21" s="11">
        <v>14</v>
      </c>
      <c r="G21" s="12">
        <f>F21/38</f>
        <v>0.368421052631579</v>
      </c>
      <c r="H21" s="19" t="s">
        <v>225</v>
      </c>
      <c r="I21" s="11">
        <v>20</v>
      </c>
      <c r="J21" s="12">
        <f>I21/38</f>
        <v>0.526315789473684</v>
      </c>
    </row>
    <row r="22" ht="28.5" spans="1:10">
      <c r="A22" s="11" t="s">
        <v>10</v>
      </c>
      <c r="B22" s="10" t="s">
        <v>172</v>
      </c>
      <c r="C22" s="13">
        <v>20132553</v>
      </c>
      <c r="D22" s="10" t="s">
        <v>226</v>
      </c>
      <c r="E22" s="19" t="s">
        <v>227</v>
      </c>
      <c r="F22" s="11">
        <v>22</v>
      </c>
      <c r="G22" s="12">
        <f>F22/38</f>
        <v>0.578947368421053</v>
      </c>
      <c r="H22" s="19" t="s">
        <v>228</v>
      </c>
      <c r="I22" s="11">
        <v>21</v>
      </c>
      <c r="J22" s="12">
        <f>I22/38</f>
        <v>0.552631578947368</v>
      </c>
    </row>
    <row r="23" ht="28.5" spans="1:10">
      <c r="A23" s="11" t="s">
        <v>10</v>
      </c>
      <c r="B23" s="10" t="s">
        <v>172</v>
      </c>
      <c r="C23" s="13">
        <v>20132580</v>
      </c>
      <c r="D23" s="10" t="s">
        <v>229</v>
      </c>
      <c r="E23" s="19" t="s">
        <v>230</v>
      </c>
      <c r="F23" s="11">
        <v>11</v>
      </c>
      <c r="G23" s="12">
        <f>F23/38</f>
        <v>0.289473684210526</v>
      </c>
      <c r="H23" s="19" t="s">
        <v>231</v>
      </c>
      <c r="I23" s="11">
        <v>22</v>
      </c>
      <c r="J23" s="12">
        <f>I23/38</f>
        <v>0.578947368421053</v>
      </c>
    </row>
    <row r="24" ht="28.5" spans="1:10">
      <c r="A24" s="11" t="s">
        <v>10</v>
      </c>
      <c r="B24" s="10" t="s">
        <v>172</v>
      </c>
      <c r="C24" s="13">
        <v>20132559</v>
      </c>
      <c r="D24" s="10" t="s">
        <v>232</v>
      </c>
      <c r="E24" s="19" t="s">
        <v>233</v>
      </c>
      <c r="F24" s="11">
        <v>12</v>
      </c>
      <c r="G24" s="12">
        <f>F24/38</f>
        <v>0.315789473684211</v>
      </c>
      <c r="H24" s="19" t="s">
        <v>234</v>
      </c>
      <c r="I24" s="11">
        <v>23</v>
      </c>
      <c r="J24" s="12">
        <f>I24/38</f>
        <v>0.605263157894737</v>
      </c>
    </row>
    <row r="25" ht="28.5" spans="1:10">
      <c r="A25" s="11" t="s">
        <v>10</v>
      </c>
      <c r="B25" s="10" t="s">
        <v>172</v>
      </c>
      <c r="C25" s="13">
        <v>20132610</v>
      </c>
      <c r="D25" s="10" t="s">
        <v>235</v>
      </c>
      <c r="E25" s="19" t="s">
        <v>236</v>
      </c>
      <c r="F25" s="11">
        <v>13</v>
      </c>
      <c r="G25" s="12">
        <f>F25/38</f>
        <v>0.342105263157895</v>
      </c>
      <c r="H25" s="19" t="s">
        <v>237</v>
      </c>
      <c r="I25" s="11">
        <v>24</v>
      </c>
      <c r="J25" s="12">
        <f>I25/38</f>
        <v>0.631578947368421</v>
      </c>
    </row>
    <row r="26" ht="28.5" spans="1:10">
      <c r="A26" s="11" t="s">
        <v>10</v>
      </c>
      <c r="B26" s="10" t="s">
        <v>172</v>
      </c>
      <c r="C26" s="13">
        <v>20132550</v>
      </c>
      <c r="D26" s="10" t="s">
        <v>238</v>
      </c>
      <c r="E26" s="19" t="s">
        <v>239</v>
      </c>
      <c r="F26" s="11">
        <v>20</v>
      </c>
      <c r="G26" s="12">
        <f>F26/38</f>
        <v>0.526315789473684</v>
      </c>
      <c r="H26" s="19" t="s">
        <v>240</v>
      </c>
      <c r="I26" s="11">
        <v>25</v>
      </c>
      <c r="J26" s="12">
        <f>I26/38</f>
        <v>0.657894736842105</v>
      </c>
    </row>
    <row r="27" ht="28.5" spans="1:10">
      <c r="A27" s="11" t="s">
        <v>10</v>
      </c>
      <c r="B27" s="16" t="s">
        <v>168</v>
      </c>
      <c r="C27" s="13">
        <v>20132579</v>
      </c>
      <c r="D27" s="10" t="s">
        <v>241</v>
      </c>
      <c r="E27" s="19" t="s">
        <v>242</v>
      </c>
      <c r="F27" s="11">
        <v>33</v>
      </c>
      <c r="G27" s="12">
        <f>F27/38</f>
        <v>0.868421052631579</v>
      </c>
      <c r="H27" s="19" t="s">
        <v>243</v>
      </c>
      <c r="I27" s="11">
        <v>26</v>
      </c>
      <c r="J27" s="12">
        <f>I27/38</f>
        <v>0.684210526315789</v>
      </c>
    </row>
    <row r="28" ht="28.5" spans="1:10">
      <c r="A28" s="11" t="s">
        <v>10</v>
      </c>
      <c r="B28" s="16" t="s">
        <v>164</v>
      </c>
      <c r="C28" s="13">
        <v>20134756</v>
      </c>
      <c r="D28" s="16" t="s">
        <v>244</v>
      </c>
      <c r="E28" s="19" t="s">
        <v>245</v>
      </c>
      <c r="F28" s="11">
        <v>31</v>
      </c>
      <c r="G28" s="12">
        <f>F28/38</f>
        <v>0.815789473684211</v>
      </c>
      <c r="H28" s="19" t="s">
        <v>246</v>
      </c>
      <c r="I28" s="11">
        <v>27</v>
      </c>
      <c r="J28" s="12">
        <f>I28/38</f>
        <v>0.710526315789474</v>
      </c>
    </row>
    <row r="29" ht="28.5" spans="1:10">
      <c r="A29" s="11" t="s">
        <v>10</v>
      </c>
      <c r="B29" s="16" t="s">
        <v>168</v>
      </c>
      <c r="C29" s="13">
        <v>20132576</v>
      </c>
      <c r="D29" s="10" t="s">
        <v>247</v>
      </c>
      <c r="E29" s="19" t="s">
        <v>248</v>
      </c>
      <c r="F29" s="11">
        <v>34</v>
      </c>
      <c r="G29" s="12">
        <f>F29/38</f>
        <v>0.894736842105263</v>
      </c>
      <c r="H29" s="19" t="s">
        <v>249</v>
      </c>
      <c r="I29" s="11">
        <v>28</v>
      </c>
      <c r="J29" s="12">
        <f>I29/38</f>
        <v>0.736842105263158</v>
      </c>
    </row>
    <row r="30" ht="28.5" spans="1:10">
      <c r="A30" s="11" t="s">
        <v>10</v>
      </c>
      <c r="B30" s="10" t="s">
        <v>172</v>
      </c>
      <c r="C30" s="13">
        <v>20132547</v>
      </c>
      <c r="D30" s="10" t="s">
        <v>250</v>
      </c>
      <c r="E30" s="19" t="s">
        <v>251</v>
      </c>
      <c r="F30" s="11">
        <v>16</v>
      </c>
      <c r="G30" s="12">
        <f>F30/38</f>
        <v>0.421052631578947</v>
      </c>
      <c r="H30" s="19" t="s">
        <v>252</v>
      </c>
      <c r="I30" s="11">
        <v>29</v>
      </c>
      <c r="J30" s="12">
        <f>I30/38</f>
        <v>0.763157894736842</v>
      </c>
    </row>
    <row r="31" ht="28.5" spans="1:10">
      <c r="A31" s="11" t="s">
        <v>10</v>
      </c>
      <c r="B31" s="16" t="s">
        <v>164</v>
      </c>
      <c r="C31" s="13">
        <v>20132551</v>
      </c>
      <c r="D31" s="16" t="s">
        <v>253</v>
      </c>
      <c r="E31" s="19" t="s">
        <v>93</v>
      </c>
      <c r="F31" s="11">
        <v>25</v>
      </c>
      <c r="G31" s="12">
        <f>F31/38</f>
        <v>0.657894736842105</v>
      </c>
      <c r="H31" s="19" t="s">
        <v>254</v>
      </c>
      <c r="I31" s="11">
        <v>30</v>
      </c>
      <c r="J31" s="12">
        <f>I31/38</f>
        <v>0.789473684210526</v>
      </c>
    </row>
    <row r="32" ht="28.5" spans="1:10">
      <c r="A32" s="11" t="s">
        <v>10</v>
      </c>
      <c r="B32" s="16" t="s">
        <v>168</v>
      </c>
      <c r="C32" s="13">
        <v>20132567</v>
      </c>
      <c r="D32" s="10" t="s">
        <v>255</v>
      </c>
      <c r="E32" s="19" t="s">
        <v>256</v>
      </c>
      <c r="F32" s="11">
        <v>35</v>
      </c>
      <c r="G32" s="12">
        <f>F32/38</f>
        <v>0.921052631578947</v>
      </c>
      <c r="H32" s="19" t="s">
        <v>82</v>
      </c>
      <c r="I32" s="11">
        <v>31</v>
      </c>
      <c r="J32" s="12">
        <f>I32/38</f>
        <v>0.815789473684211</v>
      </c>
    </row>
    <row r="33" ht="28.5" spans="1:10">
      <c r="A33" s="11" t="s">
        <v>10</v>
      </c>
      <c r="B33" s="16" t="s">
        <v>168</v>
      </c>
      <c r="C33" s="13">
        <v>20131607</v>
      </c>
      <c r="D33" s="10" t="s">
        <v>257</v>
      </c>
      <c r="E33" s="19" t="s">
        <v>258</v>
      </c>
      <c r="F33" s="11">
        <v>27</v>
      </c>
      <c r="G33" s="12">
        <f>F33/38</f>
        <v>0.710526315789474</v>
      </c>
      <c r="H33" s="19" t="s">
        <v>259</v>
      </c>
      <c r="I33" s="11">
        <v>32</v>
      </c>
      <c r="J33" s="12">
        <f>I33/38</f>
        <v>0.842105263157895</v>
      </c>
    </row>
    <row r="34" ht="28.5" spans="1:10">
      <c r="A34" s="11" t="s">
        <v>10</v>
      </c>
      <c r="B34" s="16" t="s">
        <v>164</v>
      </c>
      <c r="C34" s="13">
        <v>20132611</v>
      </c>
      <c r="D34" s="16" t="s">
        <v>260</v>
      </c>
      <c r="E34" s="19" t="s">
        <v>261</v>
      </c>
      <c r="F34" s="11">
        <v>32</v>
      </c>
      <c r="G34" s="12">
        <f>F34/38</f>
        <v>0.842105263157895</v>
      </c>
      <c r="H34" s="19" t="s">
        <v>78</v>
      </c>
      <c r="I34" s="11">
        <v>33</v>
      </c>
      <c r="J34" s="12">
        <f>I34/38</f>
        <v>0.868421052631579</v>
      </c>
    </row>
    <row r="35" ht="28.5" spans="1:10">
      <c r="A35" s="11" t="s">
        <v>10</v>
      </c>
      <c r="B35" s="16" t="s">
        <v>168</v>
      </c>
      <c r="C35" s="13">
        <v>20132549</v>
      </c>
      <c r="D35" s="10" t="s">
        <v>262</v>
      </c>
      <c r="E35" s="19" t="s">
        <v>263</v>
      </c>
      <c r="F35" s="11">
        <v>38</v>
      </c>
      <c r="G35" s="12">
        <f>F35/38</f>
        <v>1</v>
      </c>
      <c r="H35" s="19" t="s">
        <v>264</v>
      </c>
      <c r="I35" s="11">
        <v>34</v>
      </c>
      <c r="J35" s="12">
        <f>I35/38</f>
        <v>0.894736842105263</v>
      </c>
    </row>
    <row r="36" ht="28.5" spans="1:10">
      <c r="A36" s="11" t="s">
        <v>10</v>
      </c>
      <c r="B36" s="16" t="s">
        <v>168</v>
      </c>
      <c r="C36" s="13">
        <v>20132552</v>
      </c>
      <c r="D36" s="10" t="s">
        <v>265</v>
      </c>
      <c r="E36" s="19" t="s">
        <v>122</v>
      </c>
      <c r="F36" s="11">
        <v>36</v>
      </c>
      <c r="G36" s="12">
        <f>F36/38</f>
        <v>0.947368421052632</v>
      </c>
      <c r="H36" s="19" t="s">
        <v>266</v>
      </c>
      <c r="I36" s="11">
        <v>35</v>
      </c>
      <c r="J36" s="12">
        <f>I36/38</f>
        <v>0.921052631578947</v>
      </c>
    </row>
    <row r="37" ht="28.5" spans="1:10">
      <c r="A37" s="11" t="s">
        <v>10</v>
      </c>
      <c r="B37" s="10" t="s">
        <v>172</v>
      </c>
      <c r="C37" s="13">
        <v>20132556</v>
      </c>
      <c r="D37" s="10" t="s">
        <v>267</v>
      </c>
      <c r="E37" s="19" t="s">
        <v>268</v>
      </c>
      <c r="F37" s="11">
        <v>29</v>
      </c>
      <c r="G37" s="12">
        <f>F37/38</f>
        <v>0.763157894736842</v>
      </c>
      <c r="H37" s="19" t="s">
        <v>269</v>
      </c>
      <c r="I37" s="11">
        <v>36</v>
      </c>
      <c r="J37" s="12">
        <f>I37/38</f>
        <v>0.947368421052632</v>
      </c>
    </row>
    <row r="38" ht="28.5" spans="1:10">
      <c r="A38" s="11" t="s">
        <v>10</v>
      </c>
      <c r="B38" s="10" t="s">
        <v>172</v>
      </c>
      <c r="C38" s="13">
        <v>20132526</v>
      </c>
      <c r="D38" s="10" t="s">
        <v>270</v>
      </c>
      <c r="E38" s="19" t="s">
        <v>271</v>
      </c>
      <c r="F38" s="11">
        <v>30</v>
      </c>
      <c r="G38" s="12">
        <f>F38/38</f>
        <v>0.789473684210526</v>
      </c>
      <c r="H38" s="19" t="s">
        <v>272</v>
      </c>
      <c r="I38" s="11">
        <v>37</v>
      </c>
      <c r="J38" s="12">
        <f>I38/38</f>
        <v>0.973684210526316</v>
      </c>
    </row>
    <row r="39" ht="28.5" spans="1:10">
      <c r="A39" s="11" t="s">
        <v>10</v>
      </c>
      <c r="B39" s="16" t="s">
        <v>164</v>
      </c>
      <c r="C39" s="13">
        <v>20132548</v>
      </c>
      <c r="D39" s="16" t="s">
        <v>273</v>
      </c>
      <c r="E39" s="19" t="s">
        <v>274</v>
      </c>
      <c r="F39" s="11">
        <v>37</v>
      </c>
      <c r="G39" s="12">
        <f>F39/38</f>
        <v>0.973684210526316</v>
      </c>
      <c r="H39" s="19" t="s">
        <v>275</v>
      </c>
      <c r="I39" s="11">
        <v>38</v>
      </c>
      <c r="J39" s="12">
        <f>I39/38</f>
        <v>1</v>
      </c>
    </row>
  </sheetData>
  <autoFilter ref="A1:J39">
    <sortState ref="A2:J39">
      <sortCondition ref="H1" descending="1"/>
    </sortState>
  </autoFilter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0"/>
  <sheetViews>
    <sheetView workbookViewId="0">
      <selection activeCell="A1" sqref="$A1:$XFD1"/>
    </sheetView>
  </sheetViews>
  <sheetFormatPr defaultColWidth="9" defaultRowHeight="13.5"/>
  <cols>
    <col min="3" max="3" width="9.375"/>
    <col min="7" max="7" width="12.625"/>
    <col min="10" max="10" width="12.625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.5" spans="1:10">
      <c r="A2" s="11" t="s">
        <v>10</v>
      </c>
      <c r="B2" s="16" t="s">
        <v>276</v>
      </c>
      <c r="C2" s="13">
        <v>20132233</v>
      </c>
      <c r="D2" s="16" t="s">
        <v>277</v>
      </c>
      <c r="E2" s="19" t="s">
        <v>278</v>
      </c>
      <c r="F2" s="11">
        <v>1</v>
      </c>
      <c r="G2" s="12">
        <f>F2/49</f>
        <v>0.0204081632653061</v>
      </c>
      <c r="H2" s="19" t="s">
        <v>279</v>
      </c>
      <c r="I2" s="11">
        <v>1</v>
      </c>
      <c r="J2" s="12">
        <f>I2/49</f>
        <v>0.0204081632653061</v>
      </c>
    </row>
    <row r="3" ht="28.5" spans="1:10">
      <c r="A3" s="11" t="s">
        <v>10</v>
      </c>
      <c r="B3" s="4" t="s">
        <v>280</v>
      </c>
      <c r="C3" s="13">
        <v>20132272</v>
      </c>
      <c r="D3" s="4" t="s">
        <v>281</v>
      </c>
      <c r="E3" s="19" t="s">
        <v>282</v>
      </c>
      <c r="F3" s="11">
        <v>2</v>
      </c>
      <c r="G3" s="12">
        <f>F3/49</f>
        <v>0.0408163265306122</v>
      </c>
      <c r="H3" s="19" t="s">
        <v>283</v>
      </c>
      <c r="I3" s="11">
        <v>2</v>
      </c>
      <c r="J3" s="12">
        <f>I3/49</f>
        <v>0.0408163265306122</v>
      </c>
    </row>
    <row r="4" ht="28.5" spans="1:10">
      <c r="A4" s="11" t="s">
        <v>10</v>
      </c>
      <c r="B4" s="4" t="s">
        <v>280</v>
      </c>
      <c r="C4" s="13">
        <v>20132240</v>
      </c>
      <c r="D4" s="4" t="s">
        <v>284</v>
      </c>
      <c r="E4" s="19" t="s">
        <v>285</v>
      </c>
      <c r="F4" s="11">
        <v>3</v>
      </c>
      <c r="G4" s="12">
        <f>F4/49</f>
        <v>0.0612244897959184</v>
      </c>
      <c r="H4" s="19" t="s">
        <v>286</v>
      </c>
      <c r="I4" s="11">
        <v>3</v>
      </c>
      <c r="J4" s="12">
        <f>I4/49</f>
        <v>0.0612244897959184</v>
      </c>
    </row>
    <row r="5" ht="28.5" spans="1:10">
      <c r="A5" s="11" t="s">
        <v>10</v>
      </c>
      <c r="B5" s="10" t="s">
        <v>287</v>
      </c>
      <c r="C5" s="13">
        <v>20132202</v>
      </c>
      <c r="D5" s="10" t="s">
        <v>288</v>
      </c>
      <c r="E5" s="19" t="s">
        <v>289</v>
      </c>
      <c r="F5" s="11">
        <v>4</v>
      </c>
      <c r="G5" s="12">
        <f>F5/49</f>
        <v>0.0816326530612245</v>
      </c>
      <c r="H5" s="19" t="s">
        <v>290</v>
      </c>
      <c r="I5" s="11">
        <v>4</v>
      </c>
      <c r="J5" s="12">
        <f>I5/49</f>
        <v>0.0816326530612245</v>
      </c>
    </row>
    <row r="6" ht="28.5" spans="1:10">
      <c r="A6" s="11" t="s">
        <v>10</v>
      </c>
      <c r="B6" s="16" t="s">
        <v>276</v>
      </c>
      <c r="C6" s="13">
        <v>20132305</v>
      </c>
      <c r="D6" s="16" t="s">
        <v>291</v>
      </c>
      <c r="E6" s="19" t="s">
        <v>292</v>
      </c>
      <c r="F6" s="11">
        <v>7</v>
      </c>
      <c r="G6" s="12">
        <f>F6/49</f>
        <v>0.142857142857143</v>
      </c>
      <c r="H6" s="19" t="s">
        <v>293</v>
      </c>
      <c r="I6" s="11">
        <v>5</v>
      </c>
      <c r="J6" s="12">
        <f>I6/49</f>
        <v>0.102040816326531</v>
      </c>
    </row>
    <row r="7" ht="28.5" spans="1:10">
      <c r="A7" s="11" t="s">
        <v>10</v>
      </c>
      <c r="B7" s="16" t="s">
        <v>276</v>
      </c>
      <c r="C7" s="13">
        <v>20132269</v>
      </c>
      <c r="D7" s="16" t="s">
        <v>294</v>
      </c>
      <c r="E7" s="19" t="s">
        <v>295</v>
      </c>
      <c r="F7" s="11">
        <v>6</v>
      </c>
      <c r="G7" s="12">
        <f>F7/49</f>
        <v>0.122448979591837</v>
      </c>
      <c r="H7" s="19" t="s">
        <v>296</v>
      </c>
      <c r="I7" s="11">
        <v>6</v>
      </c>
      <c r="J7" s="12">
        <f>I7/49</f>
        <v>0.122448979591837</v>
      </c>
    </row>
    <row r="8" ht="28.5" spans="1:10">
      <c r="A8" s="11" t="s">
        <v>10</v>
      </c>
      <c r="B8" s="10" t="s">
        <v>287</v>
      </c>
      <c r="C8" s="13">
        <v>20132290</v>
      </c>
      <c r="D8" s="10" t="s">
        <v>297</v>
      </c>
      <c r="E8" s="19" t="s">
        <v>298</v>
      </c>
      <c r="F8" s="11">
        <v>5</v>
      </c>
      <c r="G8" s="12">
        <f>F8/49</f>
        <v>0.102040816326531</v>
      </c>
      <c r="H8" s="19" t="s">
        <v>299</v>
      </c>
      <c r="I8" s="11">
        <v>7</v>
      </c>
      <c r="J8" s="12">
        <f>I8/49</f>
        <v>0.142857142857143</v>
      </c>
    </row>
    <row r="9" ht="28.5" spans="1:10">
      <c r="A9" s="11" t="s">
        <v>10</v>
      </c>
      <c r="B9" s="10" t="s">
        <v>287</v>
      </c>
      <c r="C9" s="13">
        <v>20132210</v>
      </c>
      <c r="D9" s="10" t="s">
        <v>300</v>
      </c>
      <c r="E9" s="19" t="s">
        <v>301</v>
      </c>
      <c r="F9" s="11">
        <v>10</v>
      </c>
      <c r="G9" s="12">
        <f>F9/49</f>
        <v>0.204081632653061</v>
      </c>
      <c r="H9" s="19" t="s">
        <v>302</v>
      </c>
      <c r="I9" s="11">
        <v>8</v>
      </c>
      <c r="J9" s="12">
        <f>I9/49</f>
        <v>0.163265306122449</v>
      </c>
    </row>
    <row r="10" ht="28.5" spans="1:10">
      <c r="A10" s="11" t="s">
        <v>10</v>
      </c>
      <c r="B10" s="4" t="s">
        <v>280</v>
      </c>
      <c r="C10" s="13">
        <v>20132252</v>
      </c>
      <c r="D10" s="4" t="s">
        <v>303</v>
      </c>
      <c r="E10" s="19" t="s">
        <v>304</v>
      </c>
      <c r="F10" s="11">
        <v>14</v>
      </c>
      <c r="G10" s="12">
        <f>F10/49</f>
        <v>0.285714285714286</v>
      </c>
      <c r="H10" s="19" t="s">
        <v>305</v>
      </c>
      <c r="I10" s="11">
        <v>9</v>
      </c>
      <c r="J10" s="12">
        <f>I10/49</f>
        <v>0.183673469387755</v>
      </c>
    </row>
    <row r="11" ht="28.5" spans="1:10">
      <c r="A11" s="11" t="s">
        <v>10</v>
      </c>
      <c r="B11" s="10" t="s">
        <v>306</v>
      </c>
      <c r="C11" s="13">
        <v>20132199</v>
      </c>
      <c r="D11" s="10" t="s">
        <v>307</v>
      </c>
      <c r="E11" s="19" t="s">
        <v>237</v>
      </c>
      <c r="F11" s="11">
        <v>15</v>
      </c>
      <c r="G11" s="12">
        <f>F11/49</f>
        <v>0.306122448979592</v>
      </c>
      <c r="H11" s="19" t="s">
        <v>308</v>
      </c>
      <c r="I11" s="11">
        <v>10</v>
      </c>
      <c r="J11" s="12">
        <f>I11/49</f>
        <v>0.204081632653061</v>
      </c>
    </row>
    <row r="12" ht="28.5" spans="1:10">
      <c r="A12" s="11" t="s">
        <v>10</v>
      </c>
      <c r="B12" s="4" t="s">
        <v>280</v>
      </c>
      <c r="C12" s="13">
        <v>20132260</v>
      </c>
      <c r="D12" s="4" t="s">
        <v>309</v>
      </c>
      <c r="E12" s="19" t="s">
        <v>310</v>
      </c>
      <c r="F12" s="11">
        <v>16</v>
      </c>
      <c r="G12" s="12">
        <f>F12/49</f>
        <v>0.326530612244898</v>
      </c>
      <c r="H12" s="19" t="s">
        <v>311</v>
      </c>
      <c r="I12" s="11">
        <v>11</v>
      </c>
      <c r="J12" s="12">
        <f>I12/49</f>
        <v>0.224489795918367</v>
      </c>
    </row>
    <row r="13" ht="28.5" spans="1:10">
      <c r="A13" s="11" t="s">
        <v>10</v>
      </c>
      <c r="B13" s="16" t="s">
        <v>276</v>
      </c>
      <c r="C13" s="13">
        <v>20132273</v>
      </c>
      <c r="D13" s="16" t="s">
        <v>312</v>
      </c>
      <c r="E13" s="19" t="s">
        <v>313</v>
      </c>
      <c r="F13" s="11">
        <v>8</v>
      </c>
      <c r="G13" s="12">
        <f>F13/49</f>
        <v>0.163265306122449</v>
      </c>
      <c r="H13" s="19" t="s">
        <v>314</v>
      </c>
      <c r="I13" s="11">
        <v>12</v>
      </c>
      <c r="J13" s="12">
        <f>I13/49</f>
        <v>0.244897959183673</v>
      </c>
    </row>
    <row r="14" ht="28.5" spans="1:10">
      <c r="A14" s="11" t="s">
        <v>10</v>
      </c>
      <c r="B14" s="16" t="s">
        <v>276</v>
      </c>
      <c r="C14" s="13">
        <v>20132237</v>
      </c>
      <c r="D14" s="16" t="s">
        <v>315</v>
      </c>
      <c r="E14" s="19" t="s">
        <v>316</v>
      </c>
      <c r="F14" s="11">
        <v>13</v>
      </c>
      <c r="G14" s="12">
        <f>F14/49</f>
        <v>0.26530612244898</v>
      </c>
      <c r="H14" s="19" t="s">
        <v>317</v>
      </c>
      <c r="I14" s="11">
        <v>13</v>
      </c>
      <c r="J14" s="12">
        <f>I14/49</f>
        <v>0.26530612244898</v>
      </c>
    </row>
    <row r="15" ht="28.5" spans="1:10">
      <c r="A15" s="11" t="s">
        <v>10</v>
      </c>
      <c r="B15" s="10" t="s">
        <v>287</v>
      </c>
      <c r="C15" s="13">
        <v>20132238</v>
      </c>
      <c r="D15" s="10" t="s">
        <v>318</v>
      </c>
      <c r="E15" s="19" t="s">
        <v>319</v>
      </c>
      <c r="F15" s="11">
        <v>36</v>
      </c>
      <c r="G15" s="12">
        <f>F15/49</f>
        <v>0.73469387755102</v>
      </c>
      <c r="H15" s="19" t="s">
        <v>320</v>
      </c>
      <c r="I15" s="11">
        <v>14</v>
      </c>
      <c r="J15" s="12">
        <f>I15/49</f>
        <v>0.285714285714286</v>
      </c>
    </row>
    <row r="16" ht="28.5" spans="1:10">
      <c r="A16" s="11" t="s">
        <v>10</v>
      </c>
      <c r="B16" s="16" t="s">
        <v>276</v>
      </c>
      <c r="C16" s="13">
        <v>20132309</v>
      </c>
      <c r="D16" s="16" t="s">
        <v>321</v>
      </c>
      <c r="E16" s="19" t="s">
        <v>322</v>
      </c>
      <c r="F16" s="11">
        <v>28</v>
      </c>
      <c r="G16" s="12">
        <f>F16/49</f>
        <v>0.571428571428571</v>
      </c>
      <c r="H16" s="19" t="s">
        <v>323</v>
      </c>
      <c r="I16" s="11">
        <v>15</v>
      </c>
      <c r="J16" s="12">
        <f>I16/49</f>
        <v>0.306122448979592</v>
      </c>
    </row>
    <row r="17" ht="28.5" spans="1:10">
      <c r="A17" s="11" t="s">
        <v>10</v>
      </c>
      <c r="B17" s="16" t="s">
        <v>276</v>
      </c>
      <c r="C17" s="13">
        <v>20132249</v>
      </c>
      <c r="D17" s="16" t="s">
        <v>324</v>
      </c>
      <c r="E17" s="19" t="s">
        <v>325</v>
      </c>
      <c r="F17" s="11">
        <v>11</v>
      </c>
      <c r="G17" s="12">
        <f>F17/49</f>
        <v>0.224489795918367</v>
      </c>
      <c r="H17" s="19" t="s">
        <v>326</v>
      </c>
      <c r="I17" s="11">
        <v>16</v>
      </c>
      <c r="J17" s="12">
        <f>I17/49</f>
        <v>0.326530612244898</v>
      </c>
    </row>
    <row r="18" ht="28.5" spans="1:10">
      <c r="A18" s="11" t="s">
        <v>10</v>
      </c>
      <c r="B18" s="10" t="s">
        <v>306</v>
      </c>
      <c r="C18" s="13">
        <v>20132195</v>
      </c>
      <c r="D18" s="10" t="s">
        <v>327</v>
      </c>
      <c r="E18" s="19" t="s">
        <v>192</v>
      </c>
      <c r="F18" s="11">
        <v>22</v>
      </c>
      <c r="G18" s="12">
        <f>F18/49</f>
        <v>0.448979591836735</v>
      </c>
      <c r="H18" s="19" t="s">
        <v>328</v>
      </c>
      <c r="I18" s="11">
        <v>17</v>
      </c>
      <c r="J18" s="12">
        <f>I18/49</f>
        <v>0.346938775510204</v>
      </c>
    </row>
    <row r="19" ht="28.5" spans="1:10">
      <c r="A19" s="11" t="s">
        <v>10</v>
      </c>
      <c r="B19" s="4" t="s">
        <v>280</v>
      </c>
      <c r="C19" s="13">
        <v>20132248</v>
      </c>
      <c r="D19" s="4" t="s">
        <v>329</v>
      </c>
      <c r="E19" s="19" t="s">
        <v>330</v>
      </c>
      <c r="F19" s="11">
        <v>12</v>
      </c>
      <c r="G19" s="12">
        <f>F19/49</f>
        <v>0.244897959183673</v>
      </c>
      <c r="H19" s="19" t="s">
        <v>331</v>
      </c>
      <c r="I19" s="11">
        <v>18</v>
      </c>
      <c r="J19" s="12">
        <f>I19/49</f>
        <v>0.36734693877551</v>
      </c>
    </row>
    <row r="20" ht="28.5" spans="1:10">
      <c r="A20" s="11" t="s">
        <v>10</v>
      </c>
      <c r="B20" s="10" t="s">
        <v>306</v>
      </c>
      <c r="C20" s="13">
        <v>20132271</v>
      </c>
      <c r="D20" s="10" t="s">
        <v>332</v>
      </c>
      <c r="E20" s="19" t="s">
        <v>333</v>
      </c>
      <c r="F20" s="11">
        <v>17</v>
      </c>
      <c r="G20" s="12">
        <f>F20/49</f>
        <v>0.346938775510204</v>
      </c>
      <c r="H20" s="19" t="s">
        <v>334</v>
      </c>
      <c r="I20" s="11">
        <v>19</v>
      </c>
      <c r="J20" s="12">
        <f>I20/49</f>
        <v>0.387755102040816</v>
      </c>
    </row>
    <row r="21" ht="28.5" spans="1:10">
      <c r="A21" s="11" t="s">
        <v>10</v>
      </c>
      <c r="B21" s="16" t="s">
        <v>276</v>
      </c>
      <c r="C21" s="13">
        <v>20132285</v>
      </c>
      <c r="D21" s="16" t="s">
        <v>215</v>
      </c>
      <c r="E21" s="19" t="s">
        <v>335</v>
      </c>
      <c r="F21" s="11">
        <v>20</v>
      </c>
      <c r="G21" s="12">
        <f>F21/49</f>
        <v>0.408163265306122</v>
      </c>
      <c r="H21" s="19" t="s">
        <v>177</v>
      </c>
      <c r="I21" s="11">
        <v>20</v>
      </c>
      <c r="J21" s="12">
        <f>I21/49</f>
        <v>0.408163265306122</v>
      </c>
    </row>
    <row r="22" ht="28.5" spans="1:10">
      <c r="A22" s="11" t="s">
        <v>10</v>
      </c>
      <c r="B22" s="16" t="s">
        <v>276</v>
      </c>
      <c r="C22" s="13">
        <v>20132297</v>
      </c>
      <c r="D22" s="16" t="s">
        <v>336</v>
      </c>
      <c r="E22" s="19" t="s">
        <v>337</v>
      </c>
      <c r="F22" s="11">
        <v>21</v>
      </c>
      <c r="G22" s="12">
        <f>F22/49</f>
        <v>0.428571428571429</v>
      </c>
      <c r="H22" s="19" t="s">
        <v>338</v>
      </c>
      <c r="I22" s="11">
        <v>21</v>
      </c>
      <c r="J22" s="12">
        <f>I22/49</f>
        <v>0.428571428571429</v>
      </c>
    </row>
    <row r="23" ht="28.5" spans="1:10">
      <c r="A23" s="11" t="s">
        <v>10</v>
      </c>
      <c r="B23" s="10" t="s">
        <v>287</v>
      </c>
      <c r="C23" s="13">
        <v>20132306</v>
      </c>
      <c r="D23" s="10" t="s">
        <v>339</v>
      </c>
      <c r="E23" s="19" t="s">
        <v>340</v>
      </c>
      <c r="F23" s="11">
        <v>18</v>
      </c>
      <c r="G23" s="12">
        <f>F23/49</f>
        <v>0.36734693877551</v>
      </c>
      <c r="H23" s="19" t="s">
        <v>341</v>
      </c>
      <c r="I23" s="11">
        <v>22</v>
      </c>
      <c r="J23" s="12">
        <f>I23/49</f>
        <v>0.448979591836735</v>
      </c>
    </row>
    <row r="24" ht="28.5" spans="1:10">
      <c r="A24" s="11" t="s">
        <v>10</v>
      </c>
      <c r="B24" s="4" t="s">
        <v>280</v>
      </c>
      <c r="C24" s="13">
        <v>20132236</v>
      </c>
      <c r="D24" s="4" t="s">
        <v>342</v>
      </c>
      <c r="E24" s="19" t="s">
        <v>343</v>
      </c>
      <c r="F24" s="11">
        <v>29</v>
      </c>
      <c r="G24" s="12">
        <f>F24/49</f>
        <v>0.591836734693878</v>
      </c>
      <c r="H24" s="19" t="s">
        <v>69</v>
      </c>
      <c r="I24" s="11">
        <v>23</v>
      </c>
      <c r="J24" s="12">
        <f>I24/49</f>
        <v>0.469387755102041</v>
      </c>
    </row>
    <row r="25" ht="28.5" spans="1:10">
      <c r="A25" s="11" t="s">
        <v>10</v>
      </c>
      <c r="B25" s="10" t="s">
        <v>287</v>
      </c>
      <c r="C25" s="13">
        <v>20132298</v>
      </c>
      <c r="D25" s="10" t="s">
        <v>344</v>
      </c>
      <c r="E25" s="19" t="s">
        <v>345</v>
      </c>
      <c r="F25" s="11">
        <v>27</v>
      </c>
      <c r="G25" s="12">
        <f>F25/49</f>
        <v>0.551020408163265</v>
      </c>
      <c r="H25" s="19" t="s">
        <v>346</v>
      </c>
      <c r="I25" s="11">
        <v>24</v>
      </c>
      <c r="J25" s="12">
        <f>I25/49</f>
        <v>0.489795918367347</v>
      </c>
    </row>
    <row r="26" ht="28.5" spans="1:10">
      <c r="A26" s="11" t="s">
        <v>10</v>
      </c>
      <c r="B26" s="4" t="s">
        <v>280</v>
      </c>
      <c r="C26" s="13">
        <v>20132304</v>
      </c>
      <c r="D26" s="4" t="s">
        <v>347</v>
      </c>
      <c r="E26" s="19" t="s">
        <v>213</v>
      </c>
      <c r="F26" s="11">
        <v>26</v>
      </c>
      <c r="G26" s="12">
        <f>F26/49</f>
        <v>0.530612244897959</v>
      </c>
      <c r="H26" s="19" t="s">
        <v>233</v>
      </c>
      <c r="I26" s="11">
        <v>25</v>
      </c>
      <c r="J26" s="12">
        <f>I26/49</f>
        <v>0.510204081632653</v>
      </c>
    </row>
    <row r="27" ht="28.5" spans="1:10">
      <c r="A27" s="11" t="s">
        <v>10</v>
      </c>
      <c r="B27" s="10" t="s">
        <v>287</v>
      </c>
      <c r="C27" s="13">
        <v>20132274</v>
      </c>
      <c r="D27" s="10" t="s">
        <v>348</v>
      </c>
      <c r="E27" s="19" t="s">
        <v>349</v>
      </c>
      <c r="F27" s="11">
        <v>32</v>
      </c>
      <c r="G27" s="12">
        <f>F27/49</f>
        <v>0.653061224489796</v>
      </c>
      <c r="H27" s="19" t="s">
        <v>350</v>
      </c>
      <c r="I27" s="11">
        <v>26</v>
      </c>
      <c r="J27" s="12">
        <f>I27/49</f>
        <v>0.530612244897959</v>
      </c>
    </row>
    <row r="28" ht="28.5" spans="1:10">
      <c r="A28" s="11" t="s">
        <v>10</v>
      </c>
      <c r="B28" s="10" t="s">
        <v>287</v>
      </c>
      <c r="C28" s="13">
        <v>20132234</v>
      </c>
      <c r="D28" s="10" t="s">
        <v>351</v>
      </c>
      <c r="E28" s="19" t="s">
        <v>352</v>
      </c>
      <c r="F28" s="11">
        <v>33</v>
      </c>
      <c r="G28" s="12">
        <f>F28/49</f>
        <v>0.673469387755102</v>
      </c>
      <c r="H28" s="19" t="s">
        <v>353</v>
      </c>
      <c r="I28" s="11">
        <v>27</v>
      </c>
      <c r="J28" s="12">
        <f>I28/49</f>
        <v>0.551020408163265</v>
      </c>
    </row>
    <row r="29" ht="28.5" spans="1:10">
      <c r="A29" s="11" t="s">
        <v>10</v>
      </c>
      <c r="B29" s="10" t="s">
        <v>306</v>
      </c>
      <c r="C29" s="13">
        <v>20132177</v>
      </c>
      <c r="D29" s="10" t="s">
        <v>354</v>
      </c>
      <c r="E29" s="19" t="s">
        <v>355</v>
      </c>
      <c r="F29" s="11">
        <v>23</v>
      </c>
      <c r="G29" s="12">
        <f>F29/49</f>
        <v>0.469387755102041</v>
      </c>
      <c r="H29" s="19" t="s">
        <v>39</v>
      </c>
      <c r="I29" s="11">
        <v>28</v>
      </c>
      <c r="J29" s="12">
        <f>I29/49</f>
        <v>0.571428571428571</v>
      </c>
    </row>
    <row r="30" ht="28.5" spans="1:10">
      <c r="A30" s="11" t="s">
        <v>10</v>
      </c>
      <c r="B30" s="10" t="s">
        <v>306</v>
      </c>
      <c r="C30" s="13">
        <v>20132223</v>
      </c>
      <c r="D30" s="10" t="s">
        <v>356</v>
      </c>
      <c r="E30" s="19" t="s">
        <v>357</v>
      </c>
      <c r="F30" s="11">
        <v>31</v>
      </c>
      <c r="G30" s="12">
        <f>F30/49</f>
        <v>0.63265306122449</v>
      </c>
      <c r="H30" s="19" t="s">
        <v>358</v>
      </c>
      <c r="I30" s="11">
        <v>29</v>
      </c>
      <c r="J30" s="12">
        <f>I30/49</f>
        <v>0.591836734693878</v>
      </c>
    </row>
    <row r="31" ht="28.5" spans="1:10">
      <c r="A31" s="11" t="s">
        <v>10</v>
      </c>
      <c r="B31" s="10" t="s">
        <v>287</v>
      </c>
      <c r="C31" s="13">
        <v>20132310</v>
      </c>
      <c r="D31" s="10" t="s">
        <v>359</v>
      </c>
      <c r="E31" s="19" t="s">
        <v>360</v>
      </c>
      <c r="F31" s="11">
        <v>41</v>
      </c>
      <c r="G31" s="12">
        <f>F31/49</f>
        <v>0.836734693877551</v>
      </c>
      <c r="H31" s="19" t="s">
        <v>361</v>
      </c>
      <c r="I31" s="11">
        <v>30</v>
      </c>
      <c r="J31" s="12">
        <f>I31/49</f>
        <v>0.612244897959184</v>
      </c>
    </row>
    <row r="32" ht="28.5" spans="1:10">
      <c r="A32" s="11" t="s">
        <v>10</v>
      </c>
      <c r="B32" s="10" t="s">
        <v>287</v>
      </c>
      <c r="C32" s="13">
        <v>20132270</v>
      </c>
      <c r="D32" s="10" t="s">
        <v>362</v>
      </c>
      <c r="E32" s="19" t="s">
        <v>363</v>
      </c>
      <c r="F32" s="11">
        <v>24</v>
      </c>
      <c r="G32" s="12">
        <f>F32/49</f>
        <v>0.489795918367347</v>
      </c>
      <c r="H32" s="19" t="s">
        <v>364</v>
      </c>
      <c r="I32" s="11">
        <v>31</v>
      </c>
      <c r="J32" s="12">
        <f>I32/49</f>
        <v>0.63265306122449</v>
      </c>
    </row>
    <row r="33" ht="28.5" spans="1:10">
      <c r="A33" s="11" t="s">
        <v>10</v>
      </c>
      <c r="B33" s="10" t="s">
        <v>306</v>
      </c>
      <c r="C33" s="13">
        <v>20132267</v>
      </c>
      <c r="D33" s="10" t="s">
        <v>365</v>
      </c>
      <c r="E33" s="19" t="s">
        <v>366</v>
      </c>
      <c r="F33" s="11">
        <v>35</v>
      </c>
      <c r="G33" s="12">
        <f>F33/49</f>
        <v>0.714285714285714</v>
      </c>
      <c r="H33" s="19" t="s">
        <v>364</v>
      </c>
      <c r="I33" s="11">
        <v>32</v>
      </c>
      <c r="J33" s="12">
        <f>I33/49</f>
        <v>0.653061224489796</v>
      </c>
    </row>
    <row r="34" ht="28.5" spans="1:10">
      <c r="A34" s="11" t="s">
        <v>10</v>
      </c>
      <c r="B34" s="10" t="s">
        <v>306</v>
      </c>
      <c r="C34" s="13">
        <v>20132203</v>
      </c>
      <c r="D34" s="10" t="s">
        <v>367</v>
      </c>
      <c r="E34" s="19" t="s">
        <v>368</v>
      </c>
      <c r="F34" s="11">
        <v>48</v>
      </c>
      <c r="G34" s="12">
        <f>F34/49</f>
        <v>0.979591836734694</v>
      </c>
      <c r="H34" s="19" t="s">
        <v>369</v>
      </c>
      <c r="I34" s="11">
        <v>33</v>
      </c>
      <c r="J34" s="12">
        <f>I34/49</f>
        <v>0.673469387755102</v>
      </c>
    </row>
    <row r="35" ht="28.5" spans="1:10">
      <c r="A35" s="11" t="s">
        <v>10</v>
      </c>
      <c r="B35" s="10" t="s">
        <v>306</v>
      </c>
      <c r="C35" s="13">
        <v>20132239</v>
      </c>
      <c r="D35" s="10" t="s">
        <v>370</v>
      </c>
      <c r="E35" s="19" t="s">
        <v>371</v>
      </c>
      <c r="F35" s="11">
        <v>37</v>
      </c>
      <c r="G35" s="12">
        <f>F35/49</f>
        <v>0.755102040816326</v>
      </c>
      <c r="H35" s="19" t="s">
        <v>251</v>
      </c>
      <c r="I35" s="11">
        <v>34</v>
      </c>
      <c r="J35" s="12">
        <f>I35/49</f>
        <v>0.693877551020408</v>
      </c>
    </row>
    <row r="36" ht="28.5" spans="1:10">
      <c r="A36" s="11" t="s">
        <v>10</v>
      </c>
      <c r="B36" s="16" t="s">
        <v>276</v>
      </c>
      <c r="C36" s="13">
        <v>20132241</v>
      </c>
      <c r="D36" s="16" t="s">
        <v>372</v>
      </c>
      <c r="E36" s="19" t="s">
        <v>48</v>
      </c>
      <c r="F36" s="11">
        <v>25</v>
      </c>
      <c r="G36" s="12">
        <f>F36/49</f>
        <v>0.510204081632653</v>
      </c>
      <c r="H36" s="19" t="s">
        <v>373</v>
      </c>
      <c r="I36" s="11">
        <v>35</v>
      </c>
      <c r="J36" s="12">
        <f>I36/49</f>
        <v>0.714285714285714</v>
      </c>
    </row>
    <row r="37" ht="28.5" spans="1:10">
      <c r="A37" s="11" t="s">
        <v>10</v>
      </c>
      <c r="B37" s="10" t="s">
        <v>287</v>
      </c>
      <c r="C37" s="13">
        <v>20132206</v>
      </c>
      <c r="D37" s="10" t="s">
        <v>374</v>
      </c>
      <c r="E37" s="19" t="s">
        <v>375</v>
      </c>
      <c r="F37" s="11">
        <v>34</v>
      </c>
      <c r="G37" s="12">
        <f>F37/49</f>
        <v>0.693877551020408</v>
      </c>
      <c r="H37" s="19" t="s">
        <v>376</v>
      </c>
      <c r="I37" s="11">
        <v>36</v>
      </c>
      <c r="J37" s="12">
        <f>I37/49</f>
        <v>0.73469387755102</v>
      </c>
    </row>
    <row r="38" ht="28.5" spans="1:10">
      <c r="A38" s="11" t="s">
        <v>10</v>
      </c>
      <c r="B38" s="10" t="s">
        <v>306</v>
      </c>
      <c r="C38" s="13">
        <v>20132287</v>
      </c>
      <c r="D38" s="10" t="s">
        <v>377</v>
      </c>
      <c r="E38" s="19" t="s">
        <v>378</v>
      </c>
      <c r="F38" s="11">
        <v>9</v>
      </c>
      <c r="G38" s="12">
        <f>F38/49</f>
        <v>0.183673469387755</v>
      </c>
      <c r="H38" s="19" t="s">
        <v>379</v>
      </c>
      <c r="I38" s="11">
        <v>37</v>
      </c>
      <c r="J38" s="12">
        <f>I38/49</f>
        <v>0.755102040816326</v>
      </c>
    </row>
    <row r="39" ht="28.5" spans="1:10">
      <c r="A39" s="11" t="s">
        <v>10</v>
      </c>
      <c r="B39" s="10" t="s">
        <v>287</v>
      </c>
      <c r="C39" s="13">
        <v>20132226</v>
      </c>
      <c r="D39" s="10" t="s">
        <v>380</v>
      </c>
      <c r="E39" s="19" t="s">
        <v>381</v>
      </c>
      <c r="F39" s="11">
        <v>38</v>
      </c>
      <c r="G39" s="12">
        <f>F39/49</f>
        <v>0.775510204081633</v>
      </c>
      <c r="H39" s="19" t="s">
        <v>382</v>
      </c>
      <c r="I39" s="11">
        <v>38</v>
      </c>
      <c r="J39" s="12">
        <f>I39/49</f>
        <v>0.775510204081633</v>
      </c>
    </row>
    <row r="40" ht="28.5" spans="1:10">
      <c r="A40" s="11" t="s">
        <v>10</v>
      </c>
      <c r="B40" s="4" t="s">
        <v>280</v>
      </c>
      <c r="C40" s="13">
        <v>20132296</v>
      </c>
      <c r="D40" s="4" t="s">
        <v>383</v>
      </c>
      <c r="E40" s="19" t="s">
        <v>384</v>
      </c>
      <c r="F40" s="11">
        <v>30</v>
      </c>
      <c r="G40" s="12">
        <f>F40/49</f>
        <v>0.612244897959184</v>
      </c>
      <c r="H40" s="19" t="s">
        <v>385</v>
      </c>
      <c r="I40" s="11">
        <v>39</v>
      </c>
      <c r="J40" s="12">
        <f>I40/49</f>
        <v>0.795918367346939</v>
      </c>
    </row>
    <row r="41" ht="28.5" spans="1:10">
      <c r="A41" s="11" t="s">
        <v>10</v>
      </c>
      <c r="B41" s="10" t="s">
        <v>306</v>
      </c>
      <c r="C41" s="13">
        <v>20132283</v>
      </c>
      <c r="D41" s="10" t="s">
        <v>386</v>
      </c>
      <c r="E41" s="19" t="s">
        <v>387</v>
      </c>
      <c r="F41" s="11">
        <v>19</v>
      </c>
      <c r="G41" s="12">
        <f>F41/49</f>
        <v>0.387755102040816</v>
      </c>
      <c r="H41" s="19" t="s">
        <v>388</v>
      </c>
      <c r="I41" s="11">
        <v>40</v>
      </c>
      <c r="J41" s="12">
        <f>I41/49</f>
        <v>0.816326530612245</v>
      </c>
    </row>
    <row r="42" ht="28.5" spans="1:10">
      <c r="A42" s="11" t="s">
        <v>10</v>
      </c>
      <c r="B42" s="10" t="s">
        <v>287</v>
      </c>
      <c r="C42" s="13">
        <v>20132278</v>
      </c>
      <c r="D42" s="10" t="s">
        <v>389</v>
      </c>
      <c r="E42" s="19" t="s">
        <v>390</v>
      </c>
      <c r="F42" s="11">
        <v>39</v>
      </c>
      <c r="G42" s="12">
        <f>F42/49</f>
        <v>0.795918367346939</v>
      </c>
      <c r="H42" s="19" t="s">
        <v>391</v>
      </c>
      <c r="I42" s="11">
        <v>41</v>
      </c>
      <c r="J42" s="12">
        <f>I42/49</f>
        <v>0.836734693877551</v>
      </c>
    </row>
    <row r="43" ht="28.5" spans="1:10">
      <c r="A43" s="11" t="s">
        <v>10</v>
      </c>
      <c r="B43" s="4" t="s">
        <v>280</v>
      </c>
      <c r="C43" s="13">
        <v>20132300</v>
      </c>
      <c r="D43" s="4" t="s">
        <v>392</v>
      </c>
      <c r="E43" s="19" t="s">
        <v>393</v>
      </c>
      <c r="F43" s="11">
        <v>47</v>
      </c>
      <c r="G43" s="12">
        <f>F43/49</f>
        <v>0.959183673469388</v>
      </c>
      <c r="H43" s="19" t="s">
        <v>394</v>
      </c>
      <c r="I43" s="11">
        <v>42</v>
      </c>
      <c r="J43" s="12">
        <f>I43/49</f>
        <v>0.857142857142857</v>
      </c>
    </row>
    <row r="44" ht="28.5" spans="1:10">
      <c r="A44" s="11" t="s">
        <v>10</v>
      </c>
      <c r="B44" s="4" t="s">
        <v>280</v>
      </c>
      <c r="C44" s="13">
        <v>20132192</v>
      </c>
      <c r="D44" s="4" t="s">
        <v>395</v>
      </c>
      <c r="E44" s="19" t="s">
        <v>396</v>
      </c>
      <c r="F44" s="11">
        <v>43</v>
      </c>
      <c r="G44" s="12">
        <f>F44/49</f>
        <v>0.877551020408163</v>
      </c>
      <c r="H44" s="19" t="s">
        <v>397</v>
      </c>
      <c r="I44" s="11">
        <v>43</v>
      </c>
      <c r="J44" s="12">
        <f>I44/49</f>
        <v>0.877551020408163</v>
      </c>
    </row>
    <row r="45" ht="28.5" spans="1:10">
      <c r="A45" s="11" t="s">
        <v>10</v>
      </c>
      <c r="B45" s="10" t="s">
        <v>306</v>
      </c>
      <c r="C45" s="13">
        <v>20132307</v>
      </c>
      <c r="D45" s="10" t="s">
        <v>398</v>
      </c>
      <c r="E45" s="19" t="s">
        <v>399</v>
      </c>
      <c r="F45" s="11">
        <v>40</v>
      </c>
      <c r="G45" s="12">
        <f>F45/49</f>
        <v>0.816326530612245</v>
      </c>
      <c r="H45" s="19" t="s">
        <v>400</v>
      </c>
      <c r="I45" s="11">
        <v>44</v>
      </c>
      <c r="J45" s="12">
        <f>I45/49</f>
        <v>0.897959183673469</v>
      </c>
    </row>
    <row r="46" ht="28.5" spans="1:10">
      <c r="A46" s="11" t="s">
        <v>10</v>
      </c>
      <c r="B46" s="4" t="s">
        <v>280</v>
      </c>
      <c r="C46" s="13">
        <v>20132284</v>
      </c>
      <c r="D46" s="4" t="s">
        <v>401</v>
      </c>
      <c r="E46" s="19" t="s">
        <v>402</v>
      </c>
      <c r="F46" s="11">
        <v>45</v>
      </c>
      <c r="G46" s="12">
        <f>F46/49</f>
        <v>0.918367346938776</v>
      </c>
      <c r="H46" s="19" t="s">
        <v>403</v>
      </c>
      <c r="I46" s="11">
        <v>45</v>
      </c>
      <c r="J46" s="12">
        <f>I46/49</f>
        <v>0.918367346938776</v>
      </c>
    </row>
    <row r="47" ht="28.5" spans="1:10">
      <c r="A47" s="11" t="s">
        <v>10</v>
      </c>
      <c r="B47" s="16" t="s">
        <v>276</v>
      </c>
      <c r="C47" s="13">
        <v>20132225</v>
      </c>
      <c r="D47" s="16" t="s">
        <v>404</v>
      </c>
      <c r="E47" s="19" t="s">
        <v>405</v>
      </c>
      <c r="F47" s="11">
        <v>49</v>
      </c>
      <c r="G47" s="12">
        <f>F47/49</f>
        <v>1</v>
      </c>
      <c r="H47" s="19" t="s">
        <v>406</v>
      </c>
      <c r="I47" s="11">
        <v>46</v>
      </c>
      <c r="J47" s="12">
        <f>I47/49</f>
        <v>0.938775510204082</v>
      </c>
    </row>
    <row r="48" ht="28.5" spans="1:10">
      <c r="A48" s="11" t="s">
        <v>10</v>
      </c>
      <c r="B48" s="16" t="s">
        <v>276</v>
      </c>
      <c r="C48" s="13">
        <v>20132221</v>
      </c>
      <c r="D48" s="16" t="s">
        <v>407</v>
      </c>
      <c r="E48" s="19" t="s">
        <v>408</v>
      </c>
      <c r="F48" s="11">
        <v>44</v>
      </c>
      <c r="G48" s="12">
        <f>F48/49</f>
        <v>0.897959183673469</v>
      </c>
      <c r="H48" s="19" t="s">
        <v>409</v>
      </c>
      <c r="I48" s="11">
        <v>47</v>
      </c>
      <c r="J48" s="12">
        <f>I48/49</f>
        <v>0.959183673469388</v>
      </c>
    </row>
    <row r="49" ht="28.5" spans="1:10">
      <c r="A49" s="11" t="s">
        <v>10</v>
      </c>
      <c r="B49" s="16" t="s">
        <v>276</v>
      </c>
      <c r="C49" s="13">
        <v>20132213</v>
      </c>
      <c r="D49" s="16" t="s">
        <v>410</v>
      </c>
      <c r="E49" s="19" t="s">
        <v>402</v>
      </c>
      <c r="F49" s="11">
        <v>46</v>
      </c>
      <c r="G49" s="12">
        <f>F49/49</f>
        <v>0.938775510204082</v>
      </c>
      <c r="H49" s="19" t="s">
        <v>411</v>
      </c>
      <c r="I49" s="11">
        <v>48</v>
      </c>
      <c r="J49" s="12">
        <f>I49/49</f>
        <v>0.979591836734694</v>
      </c>
    </row>
    <row r="50" ht="28.5" spans="1:10">
      <c r="A50" s="11" t="s">
        <v>10</v>
      </c>
      <c r="B50" s="16" t="s">
        <v>276</v>
      </c>
      <c r="C50" s="13">
        <v>20132293</v>
      </c>
      <c r="D50" s="16" t="s">
        <v>412</v>
      </c>
      <c r="E50" s="19" t="s">
        <v>413</v>
      </c>
      <c r="F50" s="11">
        <v>42</v>
      </c>
      <c r="G50" s="12">
        <f>F50/49</f>
        <v>0.857142857142857</v>
      </c>
      <c r="H50" s="19" t="s">
        <v>414</v>
      </c>
      <c r="I50" s="11">
        <v>49</v>
      </c>
      <c r="J50" s="12">
        <f>I50/49</f>
        <v>1</v>
      </c>
    </row>
  </sheetData>
  <autoFilter ref="A1:J50">
    <sortState ref="A2:J50">
      <sortCondition ref="H1" descending="1"/>
    </sortState>
  </autoFilter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4"/>
  <sheetViews>
    <sheetView workbookViewId="0">
      <selection activeCell="A1" sqref="$A1:$XFD1"/>
    </sheetView>
  </sheetViews>
  <sheetFormatPr defaultColWidth="9" defaultRowHeight="13.5"/>
  <cols>
    <col min="3" max="3" width="9.375"/>
    <col min="7" max="7" width="11.125"/>
    <col min="10" max="10" width="12.625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42.75" spans="1:10">
      <c r="A2" s="11" t="s">
        <v>10</v>
      </c>
      <c r="B2" s="10" t="s">
        <v>415</v>
      </c>
      <c r="C2" s="13">
        <v>20132441</v>
      </c>
      <c r="D2" s="10" t="s">
        <v>416</v>
      </c>
      <c r="E2" s="19" t="s">
        <v>417</v>
      </c>
      <c r="F2" s="14">
        <v>3</v>
      </c>
      <c r="G2" s="15">
        <f t="shared" ref="G2:G44" si="0">F2/43</f>
        <v>0.0697674418604651</v>
      </c>
      <c r="H2" s="19" t="s">
        <v>418</v>
      </c>
      <c r="I2" s="11">
        <v>1</v>
      </c>
      <c r="J2" s="12">
        <f>I2/43</f>
        <v>0.0232558139534884</v>
      </c>
    </row>
    <row r="3" ht="42.75" spans="1:10">
      <c r="A3" s="11" t="s">
        <v>10</v>
      </c>
      <c r="B3" s="10" t="s">
        <v>415</v>
      </c>
      <c r="C3" s="13">
        <v>20132507</v>
      </c>
      <c r="D3" s="10" t="s">
        <v>419</v>
      </c>
      <c r="E3" s="19" t="s">
        <v>316</v>
      </c>
      <c r="F3" s="14">
        <v>2</v>
      </c>
      <c r="G3" s="15">
        <f t="shared" si="0"/>
        <v>0.0465116279069767</v>
      </c>
      <c r="H3" s="19" t="s">
        <v>420</v>
      </c>
      <c r="I3" s="11">
        <v>2</v>
      </c>
      <c r="J3" s="12">
        <f t="shared" ref="J3:J44" si="1">I3/43</f>
        <v>0.0465116279069767</v>
      </c>
    </row>
    <row r="4" ht="42.75" spans="1:10">
      <c r="A4" s="11" t="s">
        <v>10</v>
      </c>
      <c r="B4" s="10" t="s">
        <v>421</v>
      </c>
      <c r="C4" s="13">
        <v>20132508</v>
      </c>
      <c r="D4" s="10" t="s">
        <v>422</v>
      </c>
      <c r="E4" s="19" t="s">
        <v>423</v>
      </c>
      <c r="F4" s="14">
        <v>7</v>
      </c>
      <c r="G4" s="15">
        <f t="shared" si="0"/>
        <v>0.162790697674419</v>
      </c>
      <c r="H4" s="19" t="s">
        <v>424</v>
      </c>
      <c r="I4" s="11">
        <v>3</v>
      </c>
      <c r="J4" s="12">
        <f t="shared" si="1"/>
        <v>0.0697674418604651</v>
      </c>
    </row>
    <row r="5" ht="42.75" spans="1:10">
      <c r="A5" s="11" t="s">
        <v>10</v>
      </c>
      <c r="B5" s="10" t="s">
        <v>415</v>
      </c>
      <c r="C5" s="13">
        <v>20132457</v>
      </c>
      <c r="D5" s="10" t="s">
        <v>425</v>
      </c>
      <c r="E5" s="19" t="s">
        <v>426</v>
      </c>
      <c r="F5" s="14">
        <v>6</v>
      </c>
      <c r="G5" s="15">
        <f t="shared" si="0"/>
        <v>0.13953488372093</v>
      </c>
      <c r="H5" s="19" t="s">
        <v>427</v>
      </c>
      <c r="I5" s="11">
        <v>4</v>
      </c>
      <c r="J5" s="12">
        <f t="shared" si="1"/>
        <v>0.0930232558139535</v>
      </c>
    </row>
    <row r="6" ht="42.75" spans="1:10">
      <c r="A6" s="11" t="s">
        <v>10</v>
      </c>
      <c r="B6" s="10" t="s">
        <v>415</v>
      </c>
      <c r="C6" s="13">
        <v>20132455</v>
      </c>
      <c r="D6" s="10" t="s">
        <v>428</v>
      </c>
      <c r="E6" s="19" t="s">
        <v>429</v>
      </c>
      <c r="F6" s="14">
        <v>4</v>
      </c>
      <c r="G6" s="15">
        <f t="shared" si="0"/>
        <v>0.0930232558139535</v>
      </c>
      <c r="H6" s="19" t="s">
        <v>17</v>
      </c>
      <c r="I6" s="11">
        <v>5</v>
      </c>
      <c r="J6" s="12">
        <f t="shared" si="1"/>
        <v>0.116279069767442</v>
      </c>
    </row>
    <row r="7" ht="42.75" spans="1:10">
      <c r="A7" s="11" t="s">
        <v>10</v>
      </c>
      <c r="B7" s="10" t="s">
        <v>421</v>
      </c>
      <c r="C7" s="13">
        <v>20132460</v>
      </c>
      <c r="D7" s="10" t="s">
        <v>430</v>
      </c>
      <c r="E7" s="19" t="s">
        <v>431</v>
      </c>
      <c r="F7" s="14">
        <v>14</v>
      </c>
      <c r="G7" s="15">
        <f t="shared" si="0"/>
        <v>0.325581395348837</v>
      </c>
      <c r="H7" s="19" t="s">
        <v>378</v>
      </c>
      <c r="I7" s="11">
        <v>6</v>
      </c>
      <c r="J7" s="12">
        <f t="shared" si="1"/>
        <v>0.13953488372093</v>
      </c>
    </row>
    <row r="8" ht="42.75" spans="1:10">
      <c r="A8" s="11" t="s">
        <v>10</v>
      </c>
      <c r="B8" s="10" t="s">
        <v>415</v>
      </c>
      <c r="C8" s="13">
        <v>20132465</v>
      </c>
      <c r="D8" s="10" t="s">
        <v>432</v>
      </c>
      <c r="E8" s="19" t="s">
        <v>433</v>
      </c>
      <c r="F8" s="14">
        <v>1</v>
      </c>
      <c r="G8" s="15">
        <f t="shared" si="0"/>
        <v>0.0232558139534884</v>
      </c>
      <c r="H8" s="19" t="s">
        <v>434</v>
      </c>
      <c r="I8" s="11">
        <v>7</v>
      </c>
      <c r="J8" s="12">
        <f t="shared" si="1"/>
        <v>0.162790697674419</v>
      </c>
    </row>
    <row r="9" ht="42.75" spans="1:10">
      <c r="A9" s="11" t="s">
        <v>10</v>
      </c>
      <c r="B9" s="10" t="s">
        <v>421</v>
      </c>
      <c r="C9" s="13">
        <v>20132470</v>
      </c>
      <c r="D9" s="10" t="s">
        <v>435</v>
      </c>
      <c r="E9" s="19" t="s">
        <v>192</v>
      </c>
      <c r="F9" s="14">
        <v>9</v>
      </c>
      <c r="G9" s="15">
        <f t="shared" si="0"/>
        <v>0.209302325581395</v>
      </c>
      <c r="H9" s="19" t="s">
        <v>436</v>
      </c>
      <c r="I9" s="11">
        <v>8</v>
      </c>
      <c r="J9" s="12">
        <f t="shared" si="1"/>
        <v>0.186046511627907</v>
      </c>
    </row>
    <row r="10" ht="42.75" spans="1:10">
      <c r="A10" s="11" t="s">
        <v>10</v>
      </c>
      <c r="B10" s="10" t="s">
        <v>421</v>
      </c>
      <c r="C10" s="13">
        <v>20132488</v>
      </c>
      <c r="D10" s="10" t="s">
        <v>437</v>
      </c>
      <c r="E10" s="19" t="s">
        <v>438</v>
      </c>
      <c r="F10" s="14">
        <v>18</v>
      </c>
      <c r="G10" s="15">
        <f t="shared" si="0"/>
        <v>0.418604651162791</v>
      </c>
      <c r="H10" s="19" t="s">
        <v>439</v>
      </c>
      <c r="I10" s="11">
        <v>9</v>
      </c>
      <c r="J10" s="12">
        <f t="shared" si="1"/>
        <v>0.209302325581395</v>
      </c>
    </row>
    <row r="11" ht="42.75" spans="1:10">
      <c r="A11" s="11" t="s">
        <v>10</v>
      </c>
      <c r="B11" s="10" t="s">
        <v>415</v>
      </c>
      <c r="C11" s="13">
        <v>20132501</v>
      </c>
      <c r="D11" s="10" t="s">
        <v>440</v>
      </c>
      <c r="E11" s="19" t="s">
        <v>237</v>
      </c>
      <c r="F11" s="14">
        <v>5</v>
      </c>
      <c r="G11" s="15">
        <f t="shared" si="0"/>
        <v>0.116279069767442</v>
      </c>
      <c r="H11" s="19" t="s">
        <v>234</v>
      </c>
      <c r="I11" s="11">
        <v>10</v>
      </c>
      <c r="J11" s="12">
        <f t="shared" si="1"/>
        <v>0.232558139534884</v>
      </c>
    </row>
    <row r="12" ht="42.75" spans="1:10">
      <c r="A12" s="11" t="s">
        <v>10</v>
      </c>
      <c r="B12" s="10" t="s">
        <v>415</v>
      </c>
      <c r="C12" s="13">
        <v>20132479</v>
      </c>
      <c r="D12" s="10" t="s">
        <v>441</v>
      </c>
      <c r="E12" s="19" t="s">
        <v>397</v>
      </c>
      <c r="F12" s="14">
        <v>22</v>
      </c>
      <c r="G12" s="15">
        <f t="shared" si="0"/>
        <v>0.511627906976744</v>
      </c>
      <c r="H12" s="19" t="s">
        <v>442</v>
      </c>
      <c r="I12" s="11">
        <v>11</v>
      </c>
      <c r="J12" s="12">
        <f t="shared" si="1"/>
        <v>0.255813953488372</v>
      </c>
    </row>
    <row r="13" ht="42.75" spans="1:10">
      <c r="A13" s="11" t="s">
        <v>10</v>
      </c>
      <c r="B13" s="10" t="s">
        <v>421</v>
      </c>
      <c r="C13" s="13">
        <v>20132454</v>
      </c>
      <c r="D13" s="10" t="s">
        <v>443</v>
      </c>
      <c r="E13" s="19" t="s">
        <v>444</v>
      </c>
      <c r="F13" s="14">
        <v>8</v>
      </c>
      <c r="G13" s="15">
        <f t="shared" si="0"/>
        <v>0.186046511627907</v>
      </c>
      <c r="H13" s="19" t="s">
        <v>445</v>
      </c>
      <c r="I13" s="11">
        <v>12</v>
      </c>
      <c r="J13" s="12">
        <f t="shared" si="1"/>
        <v>0.27906976744186</v>
      </c>
    </row>
    <row r="14" ht="42.75" spans="1:10">
      <c r="A14" s="11" t="s">
        <v>10</v>
      </c>
      <c r="B14" s="10" t="s">
        <v>415</v>
      </c>
      <c r="C14" s="13">
        <v>20132435</v>
      </c>
      <c r="D14" s="10" t="s">
        <v>446</v>
      </c>
      <c r="E14" s="19" t="s">
        <v>447</v>
      </c>
      <c r="F14" s="14">
        <v>10</v>
      </c>
      <c r="G14" s="15">
        <f t="shared" si="0"/>
        <v>0.232558139534884</v>
      </c>
      <c r="H14" s="19" t="s">
        <v>448</v>
      </c>
      <c r="I14" s="11">
        <v>13</v>
      </c>
      <c r="J14" s="12">
        <f t="shared" si="1"/>
        <v>0.302325581395349</v>
      </c>
    </row>
    <row r="15" ht="42.75" spans="1:10">
      <c r="A15" s="11" t="s">
        <v>10</v>
      </c>
      <c r="B15" s="10" t="s">
        <v>421</v>
      </c>
      <c r="C15" s="13">
        <v>20132486</v>
      </c>
      <c r="D15" s="10" t="s">
        <v>449</v>
      </c>
      <c r="E15" s="19" t="s">
        <v>450</v>
      </c>
      <c r="F15" s="14">
        <v>12</v>
      </c>
      <c r="G15" s="15">
        <f t="shared" si="0"/>
        <v>0.27906976744186</v>
      </c>
      <c r="H15" s="19" t="s">
        <v>451</v>
      </c>
      <c r="I15" s="11">
        <v>14</v>
      </c>
      <c r="J15" s="12">
        <f t="shared" si="1"/>
        <v>0.325581395348837</v>
      </c>
    </row>
    <row r="16" ht="42.75" spans="1:10">
      <c r="A16" s="11" t="s">
        <v>10</v>
      </c>
      <c r="B16" s="10" t="s">
        <v>421</v>
      </c>
      <c r="C16" s="13">
        <v>20132468</v>
      </c>
      <c r="D16" s="10" t="s">
        <v>452</v>
      </c>
      <c r="E16" s="19" t="s">
        <v>453</v>
      </c>
      <c r="F16" s="14">
        <v>11</v>
      </c>
      <c r="G16" s="15">
        <f t="shared" si="0"/>
        <v>0.255813953488372</v>
      </c>
      <c r="H16" s="19" t="s">
        <v>454</v>
      </c>
      <c r="I16" s="11">
        <v>15</v>
      </c>
      <c r="J16" s="12">
        <f t="shared" si="1"/>
        <v>0.348837209302326</v>
      </c>
    </row>
    <row r="17" ht="42.75" spans="1:10">
      <c r="A17" s="11" t="s">
        <v>10</v>
      </c>
      <c r="B17" s="10" t="s">
        <v>415</v>
      </c>
      <c r="C17" s="13">
        <v>20132505</v>
      </c>
      <c r="D17" s="10" t="s">
        <v>455</v>
      </c>
      <c r="E17" s="19" t="s">
        <v>72</v>
      </c>
      <c r="F17" s="14">
        <v>20</v>
      </c>
      <c r="G17" s="15">
        <f t="shared" si="0"/>
        <v>0.465116279069767</v>
      </c>
      <c r="H17" s="19" t="s">
        <v>456</v>
      </c>
      <c r="I17" s="11">
        <v>16</v>
      </c>
      <c r="J17" s="12">
        <f t="shared" si="1"/>
        <v>0.372093023255814</v>
      </c>
    </row>
    <row r="18" ht="42.75" spans="1:10">
      <c r="A18" s="11" t="s">
        <v>10</v>
      </c>
      <c r="B18" s="10" t="s">
        <v>421</v>
      </c>
      <c r="C18" s="13">
        <v>20132476</v>
      </c>
      <c r="D18" s="10" t="s">
        <v>457</v>
      </c>
      <c r="E18" s="19" t="s">
        <v>458</v>
      </c>
      <c r="F18" s="14">
        <v>17</v>
      </c>
      <c r="G18" s="15">
        <f t="shared" si="0"/>
        <v>0.395348837209302</v>
      </c>
      <c r="H18" s="19" t="s">
        <v>459</v>
      </c>
      <c r="I18" s="11">
        <v>17</v>
      </c>
      <c r="J18" s="12">
        <f t="shared" si="1"/>
        <v>0.395348837209302</v>
      </c>
    </row>
    <row r="19" ht="42.75" spans="1:10">
      <c r="A19" s="11" t="s">
        <v>10</v>
      </c>
      <c r="B19" s="10" t="s">
        <v>421</v>
      </c>
      <c r="C19" s="13">
        <v>20132502</v>
      </c>
      <c r="D19" s="10" t="s">
        <v>460</v>
      </c>
      <c r="E19" s="19" t="s">
        <v>461</v>
      </c>
      <c r="F19" s="14">
        <v>39</v>
      </c>
      <c r="G19" s="15">
        <f t="shared" si="0"/>
        <v>0.906976744186046</v>
      </c>
      <c r="H19" s="19" t="s">
        <v>462</v>
      </c>
      <c r="I19" s="11">
        <v>18</v>
      </c>
      <c r="J19" s="12">
        <f t="shared" si="1"/>
        <v>0.418604651162791</v>
      </c>
    </row>
    <row r="20" ht="42.75" spans="1:10">
      <c r="A20" s="11" t="s">
        <v>10</v>
      </c>
      <c r="B20" s="10" t="s">
        <v>415</v>
      </c>
      <c r="C20" s="13">
        <v>20132493</v>
      </c>
      <c r="D20" s="10" t="s">
        <v>463</v>
      </c>
      <c r="E20" s="19" t="s">
        <v>464</v>
      </c>
      <c r="F20" s="14">
        <v>19</v>
      </c>
      <c r="G20" s="15">
        <f t="shared" si="0"/>
        <v>0.441860465116279</v>
      </c>
      <c r="H20" s="19" t="s">
        <v>465</v>
      </c>
      <c r="I20" s="11">
        <v>19</v>
      </c>
      <c r="J20" s="12">
        <f t="shared" si="1"/>
        <v>0.441860465116279</v>
      </c>
    </row>
    <row r="21" ht="42.75" spans="1:10">
      <c r="A21" s="11" t="s">
        <v>10</v>
      </c>
      <c r="B21" s="10" t="s">
        <v>421</v>
      </c>
      <c r="C21" s="13">
        <v>20132484</v>
      </c>
      <c r="D21" s="10" t="s">
        <v>466</v>
      </c>
      <c r="E21" s="19" t="s">
        <v>352</v>
      </c>
      <c r="F21" s="14">
        <v>15</v>
      </c>
      <c r="G21" s="15">
        <f t="shared" si="0"/>
        <v>0.348837209302326</v>
      </c>
      <c r="H21" s="19" t="s">
        <v>467</v>
      </c>
      <c r="I21" s="11">
        <v>20</v>
      </c>
      <c r="J21" s="12">
        <f t="shared" si="1"/>
        <v>0.465116279069767</v>
      </c>
    </row>
    <row r="22" ht="42.75" spans="1:10">
      <c r="A22" s="11" t="s">
        <v>10</v>
      </c>
      <c r="B22" s="10" t="s">
        <v>421</v>
      </c>
      <c r="C22" s="13">
        <v>20132458</v>
      </c>
      <c r="D22" s="10" t="s">
        <v>468</v>
      </c>
      <c r="E22" s="19" t="s">
        <v>469</v>
      </c>
      <c r="F22" s="14">
        <v>21</v>
      </c>
      <c r="G22" s="15">
        <f t="shared" si="0"/>
        <v>0.488372093023256</v>
      </c>
      <c r="H22" s="19" t="s">
        <v>470</v>
      </c>
      <c r="I22" s="11">
        <v>21</v>
      </c>
      <c r="J22" s="12">
        <f t="shared" si="1"/>
        <v>0.488372093023256</v>
      </c>
    </row>
    <row r="23" ht="42.75" spans="1:10">
      <c r="A23" s="11" t="s">
        <v>10</v>
      </c>
      <c r="B23" s="10" t="s">
        <v>415</v>
      </c>
      <c r="C23" s="13">
        <v>20132489</v>
      </c>
      <c r="D23" s="10" t="s">
        <v>471</v>
      </c>
      <c r="E23" s="19" t="s">
        <v>472</v>
      </c>
      <c r="F23" s="14">
        <v>16</v>
      </c>
      <c r="G23" s="15">
        <f t="shared" si="0"/>
        <v>0.372093023255814</v>
      </c>
      <c r="H23" s="19" t="s">
        <v>79</v>
      </c>
      <c r="I23" s="11">
        <v>23</v>
      </c>
      <c r="J23" s="12">
        <f t="shared" si="1"/>
        <v>0.534883720930233</v>
      </c>
    </row>
    <row r="24" ht="42.75" spans="1:10">
      <c r="A24" s="11" t="s">
        <v>10</v>
      </c>
      <c r="B24" s="10" t="s">
        <v>421</v>
      </c>
      <c r="C24" s="13">
        <v>20132474</v>
      </c>
      <c r="D24" s="10" t="s">
        <v>473</v>
      </c>
      <c r="E24" s="19" t="s">
        <v>474</v>
      </c>
      <c r="F24" s="14">
        <v>23</v>
      </c>
      <c r="G24" s="15">
        <f t="shared" si="0"/>
        <v>0.534883720930233</v>
      </c>
      <c r="H24" s="19" t="s">
        <v>79</v>
      </c>
      <c r="I24" s="11">
        <v>22</v>
      </c>
      <c r="J24" s="12">
        <f t="shared" si="1"/>
        <v>0.511627906976744</v>
      </c>
    </row>
    <row r="25" ht="42.75" spans="1:10">
      <c r="A25" s="11" t="s">
        <v>10</v>
      </c>
      <c r="B25" s="10" t="s">
        <v>415</v>
      </c>
      <c r="C25" s="13">
        <v>20132503</v>
      </c>
      <c r="D25" s="10" t="s">
        <v>475</v>
      </c>
      <c r="E25" s="19" t="s">
        <v>476</v>
      </c>
      <c r="F25" s="14">
        <v>28</v>
      </c>
      <c r="G25" s="15">
        <f t="shared" si="0"/>
        <v>0.651162790697674</v>
      </c>
      <c r="H25" s="19" t="s">
        <v>477</v>
      </c>
      <c r="I25" s="11">
        <v>24</v>
      </c>
      <c r="J25" s="12">
        <f t="shared" si="1"/>
        <v>0.558139534883721</v>
      </c>
    </row>
    <row r="26" ht="42.75" spans="1:10">
      <c r="A26" s="11" t="s">
        <v>10</v>
      </c>
      <c r="B26" s="10" t="s">
        <v>421</v>
      </c>
      <c r="C26" s="13">
        <v>20132480</v>
      </c>
      <c r="D26" s="10" t="s">
        <v>478</v>
      </c>
      <c r="E26" s="19" t="s">
        <v>479</v>
      </c>
      <c r="F26" s="14">
        <v>35</v>
      </c>
      <c r="G26" s="15">
        <f t="shared" si="0"/>
        <v>0.813953488372093</v>
      </c>
      <c r="H26" s="19" t="s">
        <v>343</v>
      </c>
      <c r="I26" s="11">
        <v>25</v>
      </c>
      <c r="J26" s="12">
        <f t="shared" si="1"/>
        <v>0.581395348837209</v>
      </c>
    </row>
    <row r="27" ht="42.75" spans="1:10">
      <c r="A27" s="11" t="s">
        <v>10</v>
      </c>
      <c r="B27" s="10" t="s">
        <v>415</v>
      </c>
      <c r="C27" s="13">
        <v>20132463</v>
      </c>
      <c r="D27" s="10" t="s">
        <v>480</v>
      </c>
      <c r="E27" s="19" t="s">
        <v>481</v>
      </c>
      <c r="F27" s="14">
        <v>31</v>
      </c>
      <c r="G27" s="15">
        <f t="shared" si="0"/>
        <v>0.720930232558139</v>
      </c>
      <c r="H27" s="19" t="s">
        <v>482</v>
      </c>
      <c r="I27" s="11">
        <v>26</v>
      </c>
      <c r="J27" s="12">
        <f t="shared" si="1"/>
        <v>0.604651162790698</v>
      </c>
    </row>
    <row r="28" ht="42.75" spans="1:10">
      <c r="A28" s="11" t="s">
        <v>10</v>
      </c>
      <c r="B28" s="10" t="s">
        <v>415</v>
      </c>
      <c r="C28" s="13">
        <v>20132499</v>
      </c>
      <c r="D28" s="10" t="s">
        <v>483</v>
      </c>
      <c r="E28" s="19" t="s">
        <v>484</v>
      </c>
      <c r="F28" s="14">
        <v>24</v>
      </c>
      <c r="G28" s="15">
        <f t="shared" si="0"/>
        <v>0.558139534883721</v>
      </c>
      <c r="H28" s="19" t="s">
        <v>485</v>
      </c>
      <c r="I28" s="11">
        <v>27</v>
      </c>
      <c r="J28" s="12">
        <f t="shared" si="1"/>
        <v>0.627906976744186</v>
      </c>
    </row>
    <row r="29" ht="42.75" spans="1:10">
      <c r="A29" s="11" t="s">
        <v>10</v>
      </c>
      <c r="B29" s="10" t="s">
        <v>421</v>
      </c>
      <c r="C29" s="13">
        <v>20132510</v>
      </c>
      <c r="D29" s="10" t="s">
        <v>486</v>
      </c>
      <c r="E29" s="19" t="s">
        <v>487</v>
      </c>
      <c r="F29" s="14">
        <v>37</v>
      </c>
      <c r="G29" s="15">
        <f t="shared" si="0"/>
        <v>0.86046511627907</v>
      </c>
      <c r="H29" s="19" t="s">
        <v>488</v>
      </c>
      <c r="I29" s="11">
        <v>28</v>
      </c>
      <c r="J29" s="12">
        <f t="shared" si="1"/>
        <v>0.651162790697674</v>
      </c>
    </row>
    <row r="30" ht="42.75" spans="1:10">
      <c r="A30" s="11" t="s">
        <v>10</v>
      </c>
      <c r="B30" s="10" t="s">
        <v>421</v>
      </c>
      <c r="C30" s="13">
        <v>20132462</v>
      </c>
      <c r="D30" s="10" t="s">
        <v>489</v>
      </c>
      <c r="E30" s="19" t="s">
        <v>490</v>
      </c>
      <c r="F30" s="14">
        <v>30</v>
      </c>
      <c r="G30" s="15">
        <f t="shared" si="0"/>
        <v>0.697674418604651</v>
      </c>
      <c r="H30" s="19" t="s">
        <v>491</v>
      </c>
      <c r="I30" s="11">
        <v>29</v>
      </c>
      <c r="J30" s="12">
        <f t="shared" si="1"/>
        <v>0.674418604651163</v>
      </c>
    </row>
    <row r="31" ht="42.75" spans="1:10">
      <c r="A31" s="11" t="s">
        <v>10</v>
      </c>
      <c r="B31" s="10" t="s">
        <v>421</v>
      </c>
      <c r="C31" s="13">
        <v>20132496</v>
      </c>
      <c r="D31" s="10" t="s">
        <v>492</v>
      </c>
      <c r="E31" s="19" t="s">
        <v>239</v>
      </c>
      <c r="F31" s="14">
        <v>13</v>
      </c>
      <c r="G31" s="15">
        <f t="shared" si="0"/>
        <v>0.302325581395349</v>
      </c>
      <c r="H31" s="19" t="s">
        <v>397</v>
      </c>
      <c r="I31" s="11">
        <v>30</v>
      </c>
      <c r="J31" s="12">
        <f t="shared" si="1"/>
        <v>0.697674418604651</v>
      </c>
    </row>
    <row r="32" ht="42.75" spans="1:10">
      <c r="A32" s="11" t="s">
        <v>10</v>
      </c>
      <c r="B32" s="10" t="s">
        <v>415</v>
      </c>
      <c r="C32" s="13">
        <v>20132487</v>
      </c>
      <c r="D32" s="10" t="s">
        <v>493</v>
      </c>
      <c r="E32" s="19" t="s">
        <v>494</v>
      </c>
      <c r="F32" s="14">
        <v>36</v>
      </c>
      <c r="G32" s="15">
        <f t="shared" si="0"/>
        <v>0.837209302325581</v>
      </c>
      <c r="H32" s="19" t="s">
        <v>495</v>
      </c>
      <c r="I32" s="11">
        <v>31</v>
      </c>
      <c r="J32" s="12">
        <f t="shared" si="1"/>
        <v>0.720930232558139</v>
      </c>
    </row>
    <row r="33" ht="42.75" spans="1:10">
      <c r="A33" s="11" t="s">
        <v>10</v>
      </c>
      <c r="B33" s="10" t="s">
        <v>415</v>
      </c>
      <c r="C33" s="13">
        <v>20132469</v>
      </c>
      <c r="D33" s="10" t="s">
        <v>496</v>
      </c>
      <c r="E33" s="19" t="s">
        <v>497</v>
      </c>
      <c r="F33" s="14">
        <v>25</v>
      </c>
      <c r="G33" s="15">
        <f t="shared" si="0"/>
        <v>0.581395348837209</v>
      </c>
      <c r="H33" s="19" t="s">
        <v>498</v>
      </c>
      <c r="I33" s="11">
        <v>32</v>
      </c>
      <c r="J33" s="12">
        <f t="shared" si="1"/>
        <v>0.744186046511628</v>
      </c>
    </row>
    <row r="34" ht="42.75" spans="1:10">
      <c r="A34" s="11" t="s">
        <v>10</v>
      </c>
      <c r="B34" s="10" t="s">
        <v>421</v>
      </c>
      <c r="C34" s="13">
        <v>20132472</v>
      </c>
      <c r="D34" s="10" t="s">
        <v>499</v>
      </c>
      <c r="E34" s="19" t="s">
        <v>500</v>
      </c>
      <c r="F34" s="14">
        <v>34</v>
      </c>
      <c r="G34" s="15">
        <f t="shared" si="0"/>
        <v>0.790697674418605</v>
      </c>
      <c r="H34" s="19" t="s">
        <v>501</v>
      </c>
      <c r="I34" s="11">
        <v>33</v>
      </c>
      <c r="J34" s="12">
        <f t="shared" si="1"/>
        <v>0.767441860465116</v>
      </c>
    </row>
    <row r="35" ht="42.75" spans="1:10">
      <c r="A35" s="11" t="s">
        <v>10</v>
      </c>
      <c r="B35" s="10" t="s">
        <v>415</v>
      </c>
      <c r="C35" s="13">
        <v>20132509</v>
      </c>
      <c r="D35" s="10" t="s">
        <v>502</v>
      </c>
      <c r="E35" s="19" t="s">
        <v>501</v>
      </c>
      <c r="F35" s="14">
        <v>26</v>
      </c>
      <c r="G35" s="15">
        <f t="shared" si="0"/>
        <v>0.604651162790698</v>
      </c>
      <c r="H35" s="19" t="s">
        <v>503</v>
      </c>
      <c r="I35" s="11">
        <v>34</v>
      </c>
      <c r="J35" s="12">
        <f t="shared" si="1"/>
        <v>0.790697674418605</v>
      </c>
    </row>
    <row r="36" ht="42.75" spans="1:10">
      <c r="A36" s="11" t="s">
        <v>10</v>
      </c>
      <c r="B36" s="10" t="s">
        <v>421</v>
      </c>
      <c r="C36" s="13">
        <v>20132436</v>
      </c>
      <c r="D36" s="10" t="s">
        <v>504</v>
      </c>
      <c r="E36" s="19" t="s">
        <v>505</v>
      </c>
      <c r="F36" s="14">
        <v>43</v>
      </c>
      <c r="G36" s="15">
        <f t="shared" si="0"/>
        <v>1</v>
      </c>
      <c r="H36" s="19" t="s">
        <v>147</v>
      </c>
      <c r="I36" s="11">
        <v>35</v>
      </c>
      <c r="J36" s="12">
        <f t="shared" si="1"/>
        <v>0.813953488372093</v>
      </c>
    </row>
    <row r="37" ht="42.75" spans="1:10">
      <c r="A37" s="11" t="s">
        <v>10</v>
      </c>
      <c r="B37" s="10" t="s">
        <v>421</v>
      </c>
      <c r="C37" s="13">
        <v>20132466</v>
      </c>
      <c r="D37" s="10" t="s">
        <v>506</v>
      </c>
      <c r="E37" s="19" t="s">
        <v>507</v>
      </c>
      <c r="F37" s="14">
        <v>41</v>
      </c>
      <c r="G37" s="15">
        <f t="shared" si="0"/>
        <v>0.953488372093023</v>
      </c>
      <c r="H37" s="19" t="s">
        <v>508</v>
      </c>
      <c r="I37" s="11">
        <v>36</v>
      </c>
      <c r="J37" s="12">
        <f t="shared" si="1"/>
        <v>0.837209302325581</v>
      </c>
    </row>
    <row r="38" ht="42.75" spans="1:10">
      <c r="A38" s="11" t="s">
        <v>10</v>
      </c>
      <c r="B38" s="10" t="s">
        <v>415</v>
      </c>
      <c r="C38" s="13">
        <v>20132473</v>
      </c>
      <c r="D38" s="10" t="s">
        <v>509</v>
      </c>
      <c r="E38" s="19" t="s">
        <v>510</v>
      </c>
      <c r="F38" s="14">
        <v>33</v>
      </c>
      <c r="G38" s="15">
        <f t="shared" si="0"/>
        <v>0.767441860465116</v>
      </c>
      <c r="H38" s="19" t="s">
        <v>511</v>
      </c>
      <c r="I38" s="11">
        <v>37</v>
      </c>
      <c r="J38" s="12">
        <f t="shared" si="1"/>
        <v>0.86046511627907</v>
      </c>
    </row>
    <row r="39" ht="42.75" spans="1:10">
      <c r="A39" s="11" t="s">
        <v>10</v>
      </c>
      <c r="B39" s="10" t="s">
        <v>421</v>
      </c>
      <c r="C39" s="13">
        <v>20132432</v>
      </c>
      <c r="D39" s="10" t="s">
        <v>512</v>
      </c>
      <c r="E39" s="19" t="s">
        <v>513</v>
      </c>
      <c r="F39" s="14">
        <v>42</v>
      </c>
      <c r="G39" s="15">
        <f t="shared" si="0"/>
        <v>0.976744186046512</v>
      </c>
      <c r="H39" s="19" t="s">
        <v>514</v>
      </c>
      <c r="I39" s="11">
        <v>38</v>
      </c>
      <c r="J39" s="12">
        <f t="shared" si="1"/>
        <v>0.883720930232558</v>
      </c>
    </row>
    <row r="40" ht="42.75" spans="1:10">
      <c r="A40" s="11" t="s">
        <v>10</v>
      </c>
      <c r="B40" s="10" t="s">
        <v>421</v>
      </c>
      <c r="C40" s="13">
        <v>20132456</v>
      </c>
      <c r="D40" s="10" t="s">
        <v>515</v>
      </c>
      <c r="E40" s="19" t="s">
        <v>516</v>
      </c>
      <c r="F40" s="14">
        <v>40</v>
      </c>
      <c r="G40" s="15">
        <f t="shared" si="0"/>
        <v>0.930232558139535</v>
      </c>
      <c r="H40" s="19" t="s">
        <v>517</v>
      </c>
      <c r="I40" s="11">
        <v>39</v>
      </c>
      <c r="J40" s="12">
        <f t="shared" si="1"/>
        <v>0.906976744186046</v>
      </c>
    </row>
    <row r="41" ht="42.75" spans="1:10">
      <c r="A41" s="11" t="s">
        <v>10</v>
      </c>
      <c r="B41" s="10" t="s">
        <v>415</v>
      </c>
      <c r="C41" s="13">
        <v>20132467</v>
      </c>
      <c r="D41" s="10" t="s">
        <v>518</v>
      </c>
      <c r="E41" s="19" t="s">
        <v>519</v>
      </c>
      <c r="F41" s="14">
        <v>27</v>
      </c>
      <c r="G41" s="15">
        <f t="shared" si="0"/>
        <v>0.627906976744186</v>
      </c>
      <c r="H41" s="19" t="s">
        <v>520</v>
      </c>
      <c r="I41" s="11">
        <v>40</v>
      </c>
      <c r="J41" s="12">
        <f t="shared" si="1"/>
        <v>0.930232558139535</v>
      </c>
    </row>
    <row r="42" ht="42.75" spans="1:10">
      <c r="A42" s="11" t="s">
        <v>10</v>
      </c>
      <c r="B42" s="10" t="s">
        <v>421</v>
      </c>
      <c r="C42" s="13">
        <v>20132464</v>
      </c>
      <c r="D42" s="10" t="s">
        <v>521</v>
      </c>
      <c r="E42" s="19" t="s">
        <v>522</v>
      </c>
      <c r="F42" s="14">
        <v>29</v>
      </c>
      <c r="G42" s="15">
        <f t="shared" si="0"/>
        <v>0.674418604651163</v>
      </c>
      <c r="H42" s="19" t="s">
        <v>523</v>
      </c>
      <c r="I42" s="11">
        <v>41</v>
      </c>
      <c r="J42" s="12">
        <f t="shared" si="1"/>
        <v>0.953488372093023</v>
      </c>
    </row>
    <row r="43" ht="42.75" spans="1:10">
      <c r="A43" s="11" t="s">
        <v>10</v>
      </c>
      <c r="B43" s="10" t="s">
        <v>421</v>
      </c>
      <c r="C43" s="13">
        <v>20132440</v>
      </c>
      <c r="D43" s="10" t="s">
        <v>524</v>
      </c>
      <c r="E43" s="19" t="s">
        <v>525</v>
      </c>
      <c r="F43" s="14">
        <v>32</v>
      </c>
      <c r="G43" s="15">
        <f t="shared" si="0"/>
        <v>0.744186046511628</v>
      </c>
      <c r="H43" s="19" t="s">
        <v>526</v>
      </c>
      <c r="I43" s="11">
        <v>42</v>
      </c>
      <c r="J43" s="12">
        <f t="shared" si="1"/>
        <v>0.976744186046512</v>
      </c>
    </row>
    <row r="44" ht="42.75" spans="1:10">
      <c r="A44" s="11" t="s">
        <v>10</v>
      </c>
      <c r="B44" s="10" t="s">
        <v>421</v>
      </c>
      <c r="C44" s="13">
        <v>20132442</v>
      </c>
      <c r="D44" s="10" t="s">
        <v>527</v>
      </c>
      <c r="E44" s="19" t="s">
        <v>528</v>
      </c>
      <c r="F44" s="14">
        <v>38</v>
      </c>
      <c r="G44" s="15">
        <f t="shared" si="0"/>
        <v>0.883720930232558</v>
      </c>
      <c r="H44" s="19" t="s">
        <v>529</v>
      </c>
      <c r="I44" s="11">
        <v>43</v>
      </c>
      <c r="J44" s="12">
        <f t="shared" si="1"/>
        <v>1</v>
      </c>
    </row>
  </sheetData>
  <autoFilter ref="A1:J44">
    <sortState ref="A2:J44">
      <sortCondition ref="H1" descending="1"/>
    </sortState>
  </autoFilter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tabSelected="1" topLeftCell="A7" workbookViewId="0">
      <selection activeCell="A1" sqref="$A1:$XFD1"/>
    </sheetView>
  </sheetViews>
  <sheetFormatPr defaultColWidth="9" defaultRowHeight="13.5"/>
  <cols>
    <col min="1" max="2" width="9" style="2"/>
    <col min="3" max="3" width="9.375" style="2"/>
    <col min="4" max="6" width="9" style="2"/>
    <col min="7" max="7" width="12.625" style="2"/>
    <col min="8" max="9" width="9" style="2"/>
    <col min="10" max="10" width="12.625" style="2"/>
    <col min="11" max="16384" width="9" style="2"/>
  </cols>
  <sheetData>
    <row r="1" s="1" customFormat="1" ht="5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.5" spans="1:10">
      <c r="A2" s="4" t="s">
        <v>10</v>
      </c>
      <c r="B2" s="5" t="s">
        <v>530</v>
      </c>
      <c r="C2" s="6">
        <v>20132416</v>
      </c>
      <c r="D2" s="5" t="s">
        <v>531</v>
      </c>
      <c r="E2" s="21" t="s">
        <v>532</v>
      </c>
      <c r="F2" s="7">
        <v>1</v>
      </c>
      <c r="G2" s="8">
        <f>F2/38</f>
        <v>0.0263157894736842</v>
      </c>
      <c r="H2" s="21" t="s">
        <v>533</v>
      </c>
      <c r="I2" s="11">
        <v>1</v>
      </c>
      <c r="J2" s="12">
        <f>I2/38</f>
        <v>0.0263157894736842</v>
      </c>
    </row>
    <row r="3" ht="28.5" spans="1:10">
      <c r="A3" s="4" t="s">
        <v>10</v>
      </c>
      <c r="B3" s="5" t="s">
        <v>530</v>
      </c>
      <c r="C3" s="6">
        <v>20132400</v>
      </c>
      <c r="D3" s="5" t="s">
        <v>534</v>
      </c>
      <c r="E3" s="21" t="s">
        <v>243</v>
      </c>
      <c r="F3" s="7">
        <v>8</v>
      </c>
      <c r="G3" s="8">
        <f>F3/38</f>
        <v>0.210526315789474</v>
      </c>
      <c r="H3" s="21" t="s">
        <v>535</v>
      </c>
      <c r="I3" s="11">
        <v>2</v>
      </c>
      <c r="J3" s="12">
        <f t="shared" ref="J3:J39" si="0">I3/38</f>
        <v>0.0526315789473684</v>
      </c>
    </row>
    <row r="4" ht="28.5" spans="1:10">
      <c r="A4" s="4" t="s">
        <v>10</v>
      </c>
      <c r="B4" s="5" t="s">
        <v>530</v>
      </c>
      <c r="C4" s="6">
        <v>20132389</v>
      </c>
      <c r="D4" s="5" t="s">
        <v>536</v>
      </c>
      <c r="E4" s="21" t="s">
        <v>243</v>
      </c>
      <c r="F4" s="7">
        <v>9</v>
      </c>
      <c r="G4" s="8">
        <f>F4/38</f>
        <v>0.236842105263158</v>
      </c>
      <c r="H4" s="21" t="s">
        <v>37</v>
      </c>
      <c r="I4" s="11">
        <v>3</v>
      </c>
      <c r="J4" s="12">
        <f t="shared" si="0"/>
        <v>0.0789473684210526</v>
      </c>
    </row>
    <row r="5" ht="28.5" spans="1:10">
      <c r="A5" s="4" t="s">
        <v>10</v>
      </c>
      <c r="B5" s="5" t="s">
        <v>530</v>
      </c>
      <c r="C5" s="6">
        <v>20132393</v>
      </c>
      <c r="D5" s="5" t="s">
        <v>537</v>
      </c>
      <c r="E5" s="21" t="s">
        <v>538</v>
      </c>
      <c r="F5" s="7">
        <v>15</v>
      </c>
      <c r="G5" s="8">
        <f>F5/38</f>
        <v>0.394736842105263</v>
      </c>
      <c r="H5" s="21" t="s">
        <v>539</v>
      </c>
      <c r="I5" s="11">
        <v>4</v>
      </c>
      <c r="J5" s="12">
        <f t="shared" si="0"/>
        <v>0.105263157894737</v>
      </c>
    </row>
    <row r="6" ht="28.5" spans="1:10">
      <c r="A6" s="4" t="s">
        <v>10</v>
      </c>
      <c r="B6" s="9" t="s">
        <v>540</v>
      </c>
      <c r="C6" s="6">
        <v>20132422</v>
      </c>
      <c r="D6" s="9" t="s">
        <v>541</v>
      </c>
      <c r="E6" s="21" t="s">
        <v>542</v>
      </c>
      <c r="F6" s="7">
        <v>5</v>
      </c>
      <c r="G6" s="8">
        <f>F6/38</f>
        <v>0.131578947368421</v>
      </c>
      <c r="H6" s="21" t="s">
        <v>543</v>
      </c>
      <c r="I6" s="11">
        <v>5</v>
      </c>
      <c r="J6" s="12">
        <f t="shared" si="0"/>
        <v>0.131578947368421</v>
      </c>
    </row>
    <row r="7" ht="28.5" spans="1:10">
      <c r="A7" s="4" t="s">
        <v>10</v>
      </c>
      <c r="B7" s="5" t="s">
        <v>530</v>
      </c>
      <c r="C7" s="6">
        <v>20132368</v>
      </c>
      <c r="D7" s="5" t="s">
        <v>544</v>
      </c>
      <c r="E7" s="21" t="s">
        <v>545</v>
      </c>
      <c r="F7" s="7">
        <v>12</v>
      </c>
      <c r="G7" s="8">
        <f>F7/38</f>
        <v>0.315789473684211</v>
      </c>
      <c r="H7" s="21" t="s">
        <v>546</v>
      </c>
      <c r="I7" s="11">
        <v>6</v>
      </c>
      <c r="J7" s="12">
        <f t="shared" si="0"/>
        <v>0.157894736842105</v>
      </c>
    </row>
    <row r="8" ht="28.5" spans="1:10">
      <c r="A8" s="4" t="s">
        <v>10</v>
      </c>
      <c r="B8" s="5" t="s">
        <v>530</v>
      </c>
      <c r="C8" s="6">
        <v>20132401</v>
      </c>
      <c r="D8" s="5" t="s">
        <v>547</v>
      </c>
      <c r="E8" s="21" t="s">
        <v>548</v>
      </c>
      <c r="F8" s="7">
        <v>6</v>
      </c>
      <c r="G8" s="8">
        <f>F8/38</f>
        <v>0.157894736842105</v>
      </c>
      <c r="H8" s="21" t="s">
        <v>549</v>
      </c>
      <c r="I8" s="11">
        <v>7</v>
      </c>
      <c r="J8" s="12">
        <f t="shared" si="0"/>
        <v>0.184210526315789</v>
      </c>
    </row>
    <row r="9" ht="28.5" spans="1:10">
      <c r="A9" s="4" t="s">
        <v>10</v>
      </c>
      <c r="B9" s="9" t="s">
        <v>540</v>
      </c>
      <c r="C9" s="6">
        <v>20132355</v>
      </c>
      <c r="D9" s="9" t="s">
        <v>550</v>
      </c>
      <c r="E9" s="21" t="s">
        <v>551</v>
      </c>
      <c r="F9" s="7">
        <v>13</v>
      </c>
      <c r="G9" s="8">
        <f>F9/38</f>
        <v>0.342105263157895</v>
      </c>
      <c r="H9" s="21" t="s">
        <v>552</v>
      </c>
      <c r="I9" s="11">
        <v>8</v>
      </c>
      <c r="J9" s="12">
        <f t="shared" si="0"/>
        <v>0.210526315789474</v>
      </c>
    </row>
    <row r="10" ht="28.5" spans="1:10">
      <c r="A10" s="4" t="s">
        <v>10</v>
      </c>
      <c r="B10" s="9" t="s">
        <v>540</v>
      </c>
      <c r="C10" s="6">
        <v>20132398</v>
      </c>
      <c r="D10" s="9" t="s">
        <v>553</v>
      </c>
      <c r="E10" s="21" t="s">
        <v>554</v>
      </c>
      <c r="F10" s="7">
        <v>2</v>
      </c>
      <c r="G10" s="8">
        <f>F10/38</f>
        <v>0.0526315789473684</v>
      </c>
      <c r="H10" s="21" t="s">
        <v>555</v>
      </c>
      <c r="I10" s="11">
        <v>9</v>
      </c>
      <c r="J10" s="12">
        <f t="shared" si="0"/>
        <v>0.236842105263158</v>
      </c>
    </row>
    <row r="11" ht="28.5" spans="1:10">
      <c r="A11" s="4" t="s">
        <v>10</v>
      </c>
      <c r="B11" s="5" t="s">
        <v>530</v>
      </c>
      <c r="C11" s="6">
        <v>20132384</v>
      </c>
      <c r="D11" s="5" t="s">
        <v>556</v>
      </c>
      <c r="E11" s="21" t="s">
        <v>557</v>
      </c>
      <c r="F11" s="7">
        <v>14</v>
      </c>
      <c r="G11" s="8">
        <f>F11/38</f>
        <v>0.368421052631579</v>
      </c>
      <c r="H11" s="21" t="s">
        <v>558</v>
      </c>
      <c r="I11" s="11">
        <v>10</v>
      </c>
      <c r="J11" s="12">
        <f t="shared" si="0"/>
        <v>0.263157894736842</v>
      </c>
    </row>
    <row r="12" ht="28.5" spans="1:10">
      <c r="A12" s="4" t="s">
        <v>10</v>
      </c>
      <c r="B12" s="9" t="s">
        <v>540</v>
      </c>
      <c r="C12" s="6">
        <v>20132363</v>
      </c>
      <c r="D12" s="9" t="s">
        <v>559</v>
      </c>
      <c r="E12" s="21" t="s">
        <v>560</v>
      </c>
      <c r="F12" s="7">
        <v>3</v>
      </c>
      <c r="G12" s="8">
        <f>F12/38</f>
        <v>0.0789473684210526</v>
      </c>
      <c r="H12" s="21" t="s">
        <v>561</v>
      </c>
      <c r="I12" s="11">
        <v>11</v>
      </c>
      <c r="J12" s="12">
        <f t="shared" si="0"/>
        <v>0.289473684210526</v>
      </c>
    </row>
    <row r="13" ht="28.5" spans="1:10">
      <c r="A13" s="4" t="s">
        <v>10</v>
      </c>
      <c r="B13" s="9" t="s">
        <v>540</v>
      </c>
      <c r="C13" s="6">
        <v>20132390</v>
      </c>
      <c r="D13" s="9" t="s">
        <v>562</v>
      </c>
      <c r="E13" s="21" t="s">
        <v>563</v>
      </c>
      <c r="F13" s="7">
        <v>11</v>
      </c>
      <c r="G13" s="8">
        <f>F13/38</f>
        <v>0.289473684210526</v>
      </c>
      <c r="H13" s="21" t="s">
        <v>564</v>
      </c>
      <c r="I13" s="11">
        <v>12</v>
      </c>
      <c r="J13" s="12">
        <f t="shared" si="0"/>
        <v>0.315789473684211</v>
      </c>
    </row>
    <row r="14" ht="28.5" spans="1:10">
      <c r="A14" s="4" t="s">
        <v>10</v>
      </c>
      <c r="B14" s="9" t="s">
        <v>540</v>
      </c>
      <c r="C14" s="6">
        <v>20132058</v>
      </c>
      <c r="D14" s="9" t="s">
        <v>452</v>
      </c>
      <c r="E14" s="21" t="s">
        <v>564</v>
      </c>
      <c r="F14" s="7">
        <v>4</v>
      </c>
      <c r="G14" s="8">
        <f>F14/38</f>
        <v>0.105263157894737</v>
      </c>
      <c r="H14" s="21" t="s">
        <v>565</v>
      </c>
      <c r="I14" s="11">
        <v>13</v>
      </c>
      <c r="J14" s="12">
        <f t="shared" si="0"/>
        <v>0.342105263157895</v>
      </c>
    </row>
    <row r="15" ht="28.5" spans="1:10">
      <c r="A15" s="4" t="s">
        <v>10</v>
      </c>
      <c r="B15" s="5" t="s">
        <v>530</v>
      </c>
      <c r="C15" s="6">
        <v>20132361</v>
      </c>
      <c r="D15" s="5" t="s">
        <v>566</v>
      </c>
      <c r="E15" s="21" t="s">
        <v>85</v>
      </c>
      <c r="F15" s="7">
        <v>16</v>
      </c>
      <c r="G15" s="8">
        <f>F15/38</f>
        <v>0.421052631578947</v>
      </c>
      <c r="H15" s="21" t="s">
        <v>26</v>
      </c>
      <c r="I15" s="11">
        <v>14</v>
      </c>
      <c r="J15" s="12">
        <f t="shared" si="0"/>
        <v>0.368421052631579</v>
      </c>
    </row>
    <row r="16" ht="28.5" spans="1:10">
      <c r="A16" s="4" t="s">
        <v>10</v>
      </c>
      <c r="B16" s="9" t="s">
        <v>540</v>
      </c>
      <c r="C16" s="6">
        <v>20132395</v>
      </c>
      <c r="D16" s="9" t="s">
        <v>567</v>
      </c>
      <c r="E16" s="21" t="s">
        <v>568</v>
      </c>
      <c r="F16" s="7">
        <v>22</v>
      </c>
      <c r="G16" s="8">
        <f>F16/38</f>
        <v>0.578947368421053</v>
      </c>
      <c r="H16" s="21" t="s">
        <v>569</v>
      </c>
      <c r="I16" s="11">
        <v>15</v>
      </c>
      <c r="J16" s="12">
        <f t="shared" si="0"/>
        <v>0.394736842105263</v>
      </c>
    </row>
    <row r="17" ht="28.5" spans="1:10">
      <c r="A17" s="4" t="s">
        <v>10</v>
      </c>
      <c r="B17" s="5" t="s">
        <v>530</v>
      </c>
      <c r="C17" s="6">
        <v>20132412</v>
      </c>
      <c r="D17" s="5" t="s">
        <v>570</v>
      </c>
      <c r="E17" s="21" t="s">
        <v>571</v>
      </c>
      <c r="F17" s="7">
        <v>21</v>
      </c>
      <c r="G17" s="8">
        <f>F17/38</f>
        <v>0.552631578947368</v>
      </c>
      <c r="H17" s="21" t="s">
        <v>572</v>
      </c>
      <c r="I17" s="11">
        <v>16</v>
      </c>
      <c r="J17" s="12">
        <f t="shared" si="0"/>
        <v>0.421052631578947</v>
      </c>
    </row>
    <row r="18" ht="28.5" spans="1:10">
      <c r="A18" s="4" t="s">
        <v>10</v>
      </c>
      <c r="B18" s="5" t="s">
        <v>530</v>
      </c>
      <c r="C18" s="6">
        <v>20132405</v>
      </c>
      <c r="D18" s="5" t="s">
        <v>573</v>
      </c>
      <c r="E18" s="21" t="s">
        <v>574</v>
      </c>
      <c r="F18" s="7">
        <v>26</v>
      </c>
      <c r="G18" s="8">
        <f>F18/38</f>
        <v>0.684210526315789</v>
      </c>
      <c r="H18" s="21" t="s">
        <v>251</v>
      </c>
      <c r="I18" s="11">
        <v>17</v>
      </c>
      <c r="J18" s="12">
        <f t="shared" si="0"/>
        <v>0.447368421052632</v>
      </c>
    </row>
    <row r="19" ht="28.5" spans="1:10">
      <c r="A19" s="4" t="s">
        <v>10</v>
      </c>
      <c r="B19" s="5" t="s">
        <v>530</v>
      </c>
      <c r="C19" s="6">
        <v>20132420</v>
      </c>
      <c r="D19" s="5" t="s">
        <v>575</v>
      </c>
      <c r="E19" s="21" t="s">
        <v>576</v>
      </c>
      <c r="F19" s="7">
        <v>23</v>
      </c>
      <c r="G19" s="8">
        <f>F19/38</f>
        <v>0.605263157894737</v>
      </c>
      <c r="H19" s="21" t="s">
        <v>577</v>
      </c>
      <c r="I19" s="11">
        <v>18</v>
      </c>
      <c r="J19" s="12">
        <f t="shared" si="0"/>
        <v>0.473684210526316</v>
      </c>
    </row>
    <row r="20" ht="28.5" spans="1:10">
      <c r="A20" s="4" t="s">
        <v>10</v>
      </c>
      <c r="B20" s="9" t="s">
        <v>540</v>
      </c>
      <c r="C20" s="6">
        <v>20132402</v>
      </c>
      <c r="D20" s="9" t="s">
        <v>578</v>
      </c>
      <c r="E20" s="21" t="s">
        <v>579</v>
      </c>
      <c r="F20" s="7">
        <v>18</v>
      </c>
      <c r="G20" s="8">
        <f>F20/38</f>
        <v>0.473684210526316</v>
      </c>
      <c r="H20" s="21" t="s">
        <v>580</v>
      </c>
      <c r="I20" s="11">
        <v>19</v>
      </c>
      <c r="J20" s="12">
        <f t="shared" si="0"/>
        <v>0.5</v>
      </c>
    </row>
    <row r="21" ht="28.5" spans="1:10">
      <c r="A21" s="4" t="s">
        <v>10</v>
      </c>
      <c r="B21" s="9" t="s">
        <v>540</v>
      </c>
      <c r="C21" s="6">
        <v>20132342</v>
      </c>
      <c r="D21" s="9" t="s">
        <v>581</v>
      </c>
      <c r="E21" s="21" t="s">
        <v>582</v>
      </c>
      <c r="F21" s="7">
        <v>19</v>
      </c>
      <c r="G21" s="8">
        <f>F21/38</f>
        <v>0.5</v>
      </c>
      <c r="H21" s="21" t="s">
        <v>583</v>
      </c>
      <c r="I21" s="11">
        <v>20</v>
      </c>
      <c r="J21" s="12">
        <f t="shared" si="0"/>
        <v>0.526315789473684</v>
      </c>
    </row>
    <row r="22" ht="28.5" spans="1:10">
      <c r="A22" s="4" t="s">
        <v>10</v>
      </c>
      <c r="B22" s="5" t="s">
        <v>530</v>
      </c>
      <c r="C22" s="6">
        <v>20132332</v>
      </c>
      <c r="D22" s="5" t="s">
        <v>584</v>
      </c>
      <c r="E22" s="21" t="s">
        <v>585</v>
      </c>
      <c r="F22" s="7">
        <v>7</v>
      </c>
      <c r="G22" s="8">
        <f>F22/38</f>
        <v>0.184210526315789</v>
      </c>
      <c r="H22" s="21" t="s">
        <v>586</v>
      </c>
      <c r="I22" s="11">
        <v>21</v>
      </c>
      <c r="J22" s="12">
        <f t="shared" si="0"/>
        <v>0.552631578947368</v>
      </c>
    </row>
    <row r="23" ht="28.5" spans="1:10">
      <c r="A23" s="4" t="s">
        <v>10</v>
      </c>
      <c r="B23" s="5" t="s">
        <v>530</v>
      </c>
      <c r="C23" s="6">
        <v>20132360</v>
      </c>
      <c r="D23" s="5" t="s">
        <v>587</v>
      </c>
      <c r="E23" s="21" t="s">
        <v>81</v>
      </c>
      <c r="F23" s="7">
        <v>27</v>
      </c>
      <c r="G23" s="8">
        <f>F23/38</f>
        <v>0.710526315789474</v>
      </c>
      <c r="H23" s="21" t="s">
        <v>588</v>
      </c>
      <c r="I23" s="11">
        <v>22</v>
      </c>
      <c r="J23" s="12">
        <f t="shared" si="0"/>
        <v>0.578947368421053</v>
      </c>
    </row>
    <row r="24" ht="28.5" spans="1:10">
      <c r="A24" s="4" t="s">
        <v>10</v>
      </c>
      <c r="B24" s="5" t="s">
        <v>530</v>
      </c>
      <c r="C24" s="6">
        <v>20132413</v>
      </c>
      <c r="D24" s="5" t="s">
        <v>589</v>
      </c>
      <c r="E24" s="21" t="s">
        <v>590</v>
      </c>
      <c r="F24" s="7">
        <v>20</v>
      </c>
      <c r="G24" s="8">
        <f>F24/38</f>
        <v>0.526315789473684</v>
      </c>
      <c r="H24" s="21" t="s">
        <v>65</v>
      </c>
      <c r="I24" s="11">
        <v>23</v>
      </c>
      <c r="J24" s="12">
        <f t="shared" si="0"/>
        <v>0.605263157894737</v>
      </c>
    </row>
    <row r="25" ht="28.5" spans="1:10">
      <c r="A25" s="4" t="s">
        <v>10</v>
      </c>
      <c r="B25" s="9" t="s">
        <v>540</v>
      </c>
      <c r="C25" s="6">
        <v>20132090</v>
      </c>
      <c r="D25" s="9" t="s">
        <v>591</v>
      </c>
      <c r="E25" s="21" t="s">
        <v>592</v>
      </c>
      <c r="F25" s="7">
        <v>24</v>
      </c>
      <c r="G25" s="8">
        <f>F25/38</f>
        <v>0.631578947368421</v>
      </c>
      <c r="H25" s="21" t="s">
        <v>593</v>
      </c>
      <c r="I25" s="11">
        <v>24</v>
      </c>
      <c r="J25" s="12">
        <f t="shared" si="0"/>
        <v>0.631578947368421</v>
      </c>
    </row>
    <row r="26" ht="28.5" spans="1:10">
      <c r="A26" s="4" t="s">
        <v>10</v>
      </c>
      <c r="B26" s="5" t="s">
        <v>530</v>
      </c>
      <c r="C26" s="6">
        <v>20132397</v>
      </c>
      <c r="D26" s="5" t="s">
        <v>594</v>
      </c>
      <c r="E26" s="21" t="s">
        <v>595</v>
      </c>
      <c r="F26" s="7">
        <v>31</v>
      </c>
      <c r="G26" s="8">
        <f>F26/38</f>
        <v>0.815789473684211</v>
      </c>
      <c r="H26" s="21" t="s">
        <v>596</v>
      </c>
      <c r="I26" s="11">
        <v>25</v>
      </c>
      <c r="J26" s="12">
        <f t="shared" si="0"/>
        <v>0.657894736842105</v>
      </c>
    </row>
    <row r="27" ht="28.5" spans="1:10">
      <c r="A27" s="4" t="s">
        <v>10</v>
      </c>
      <c r="B27" s="9" t="s">
        <v>540</v>
      </c>
      <c r="C27" s="6">
        <v>20131773</v>
      </c>
      <c r="D27" s="9" t="s">
        <v>597</v>
      </c>
      <c r="E27" s="21" t="s">
        <v>598</v>
      </c>
      <c r="F27" s="7">
        <v>34</v>
      </c>
      <c r="G27" s="8">
        <f>F27/38</f>
        <v>0.894736842105263</v>
      </c>
      <c r="H27" s="21" t="s">
        <v>599</v>
      </c>
      <c r="I27" s="11">
        <v>26</v>
      </c>
      <c r="J27" s="12">
        <f t="shared" si="0"/>
        <v>0.684210526315789</v>
      </c>
    </row>
    <row r="28" ht="28.5" spans="1:10">
      <c r="A28" s="4" t="s">
        <v>10</v>
      </c>
      <c r="B28" s="9" t="s">
        <v>540</v>
      </c>
      <c r="C28" s="6">
        <v>20132387</v>
      </c>
      <c r="D28" s="9" t="s">
        <v>600</v>
      </c>
      <c r="E28" s="21" t="s">
        <v>601</v>
      </c>
      <c r="F28" s="7">
        <v>28</v>
      </c>
      <c r="G28" s="8">
        <f>F28/38</f>
        <v>0.736842105263158</v>
      </c>
      <c r="H28" s="21" t="s">
        <v>602</v>
      </c>
      <c r="I28" s="11">
        <v>27</v>
      </c>
      <c r="J28" s="12">
        <f t="shared" si="0"/>
        <v>0.710526315789474</v>
      </c>
    </row>
    <row r="29" ht="28.5" spans="1:10">
      <c r="A29" s="4" t="s">
        <v>10</v>
      </c>
      <c r="B29" s="9" t="s">
        <v>540</v>
      </c>
      <c r="C29" s="6">
        <v>20134164</v>
      </c>
      <c r="D29" s="9" t="s">
        <v>603</v>
      </c>
      <c r="E29" s="21" t="s">
        <v>604</v>
      </c>
      <c r="F29" s="7">
        <v>10</v>
      </c>
      <c r="G29" s="8">
        <f>F29/38</f>
        <v>0.263157894736842</v>
      </c>
      <c r="H29" s="21" t="s">
        <v>605</v>
      </c>
      <c r="I29" s="11">
        <v>28</v>
      </c>
      <c r="J29" s="12">
        <f t="shared" si="0"/>
        <v>0.736842105263158</v>
      </c>
    </row>
    <row r="30" ht="28.5" spans="1:10">
      <c r="A30" s="4" t="s">
        <v>10</v>
      </c>
      <c r="B30" s="5" t="s">
        <v>530</v>
      </c>
      <c r="C30" s="6">
        <v>20132313</v>
      </c>
      <c r="D30" s="5" t="s">
        <v>606</v>
      </c>
      <c r="E30" s="21" t="s">
        <v>607</v>
      </c>
      <c r="F30" s="7">
        <v>32</v>
      </c>
      <c r="G30" s="8">
        <f>F30/38</f>
        <v>0.842105263157895</v>
      </c>
      <c r="H30" s="21" t="s">
        <v>501</v>
      </c>
      <c r="I30" s="11">
        <v>29</v>
      </c>
      <c r="J30" s="12">
        <f t="shared" si="0"/>
        <v>0.763157894736842</v>
      </c>
    </row>
    <row r="31" ht="28.5" spans="1:10">
      <c r="A31" s="4" t="s">
        <v>10</v>
      </c>
      <c r="B31" s="5" t="s">
        <v>530</v>
      </c>
      <c r="C31" s="6">
        <v>20132428</v>
      </c>
      <c r="D31" s="5" t="s">
        <v>608</v>
      </c>
      <c r="E31" s="21" t="s">
        <v>609</v>
      </c>
      <c r="F31" s="7">
        <v>30</v>
      </c>
      <c r="G31" s="8">
        <f>F31/38</f>
        <v>0.789473684210526</v>
      </c>
      <c r="H31" s="21" t="s">
        <v>610</v>
      </c>
      <c r="I31" s="11">
        <v>30</v>
      </c>
      <c r="J31" s="12">
        <f t="shared" si="0"/>
        <v>0.789473684210526</v>
      </c>
    </row>
    <row r="32" ht="28.5" spans="1:10">
      <c r="A32" s="4" t="s">
        <v>10</v>
      </c>
      <c r="B32" s="5" t="s">
        <v>530</v>
      </c>
      <c r="C32" s="6">
        <v>20132341</v>
      </c>
      <c r="D32" s="10" t="s">
        <v>611</v>
      </c>
      <c r="E32" s="21" t="s">
        <v>612</v>
      </c>
      <c r="F32" s="7">
        <v>25</v>
      </c>
      <c r="G32" s="8">
        <f>F32/38</f>
        <v>0.657894736842105</v>
      </c>
      <c r="H32" s="21" t="s">
        <v>613</v>
      </c>
      <c r="I32" s="11">
        <v>31</v>
      </c>
      <c r="J32" s="12">
        <f t="shared" si="0"/>
        <v>0.815789473684211</v>
      </c>
    </row>
    <row r="33" ht="28.5" spans="1:10">
      <c r="A33" s="4" t="s">
        <v>10</v>
      </c>
      <c r="B33" s="9" t="s">
        <v>540</v>
      </c>
      <c r="C33" s="6">
        <v>20132354</v>
      </c>
      <c r="D33" s="9" t="s">
        <v>614</v>
      </c>
      <c r="E33" s="21" t="s">
        <v>615</v>
      </c>
      <c r="F33" s="7">
        <v>17</v>
      </c>
      <c r="G33" s="8">
        <f>F33/38</f>
        <v>0.447368421052632</v>
      </c>
      <c r="H33" s="21" t="s">
        <v>616</v>
      </c>
      <c r="I33" s="11">
        <v>32</v>
      </c>
      <c r="J33" s="12">
        <f t="shared" si="0"/>
        <v>0.842105263157895</v>
      </c>
    </row>
    <row r="34" ht="28.5" spans="1:10">
      <c r="A34" s="4" t="s">
        <v>10</v>
      </c>
      <c r="B34" s="5" t="s">
        <v>530</v>
      </c>
      <c r="C34" s="6">
        <v>20132385</v>
      </c>
      <c r="D34" s="5" t="s">
        <v>617</v>
      </c>
      <c r="E34" s="21" t="s">
        <v>618</v>
      </c>
      <c r="F34" s="7">
        <v>37</v>
      </c>
      <c r="G34" s="8">
        <f>F34/38</f>
        <v>0.973684210526316</v>
      </c>
      <c r="H34" s="21" t="s">
        <v>619</v>
      </c>
      <c r="I34" s="11">
        <v>33</v>
      </c>
      <c r="J34" s="12">
        <f t="shared" si="0"/>
        <v>0.868421052631579</v>
      </c>
    </row>
    <row r="35" ht="28.5" spans="1:10">
      <c r="A35" s="4" t="s">
        <v>10</v>
      </c>
      <c r="B35" s="5" t="s">
        <v>530</v>
      </c>
      <c r="C35" s="6">
        <v>20132321</v>
      </c>
      <c r="D35" s="5" t="s">
        <v>620</v>
      </c>
      <c r="E35" s="21" t="s">
        <v>621</v>
      </c>
      <c r="F35" s="7">
        <v>38</v>
      </c>
      <c r="G35" s="8">
        <f>F35/38</f>
        <v>1</v>
      </c>
      <c r="H35" s="21" t="s">
        <v>622</v>
      </c>
      <c r="I35" s="11">
        <v>34</v>
      </c>
      <c r="J35" s="12">
        <f t="shared" si="0"/>
        <v>0.894736842105263</v>
      </c>
    </row>
    <row r="36" ht="28.5" spans="1:10">
      <c r="A36" s="4" t="s">
        <v>10</v>
      </c>
      <c r="B36" s="9" t="s">
        <v>540</v>
      </c>
      <c r="C36" s="6">
        <v>20132322</v>
      </c>
      <c r="D36" s="9" t="s">
        <v>623</v>
      </c>
      <c r="E36" s="21" t="s">
        <v>624</v>
      </c>
      <c r="F36" s="7">
        <v>29</v>
      </c>
      <c r="G36" s="8">
        <f>F36/38</f>
        <v>0.763157894736842</v>
      </c>
      <c r="H36" s="21" t="s">
        <v>625</v>
      </c>
      <c r="I36" s="11">
        <v>35</v>
      </c>
      <c r="J36" s="12">
        <f t="shared" si="0"/>
        <v>0.921052631578947</v>
      </c>
    </row>
    <row r="37" ht="28.5" spans="1:10">
      <c r="A37" s="4" t="s">
        <v>10</v>
      </c>
      <c r="B37" s="9" t="s">
        <v>540</v>
      </c>
      <c r="C37" s="6">
        <v>20132403</v>
      </c>
      <c r="D37" s="9" t="s">
        <v>38</v>
      </c>
      <c r="E37" s="21" t="s">
        <v>626</v>
      </c>
      <c r="F37" s="7">
        <v>33</v>
      </c>
      <c r="G37" s="8">
        <f>F37/38</f>
        <v>0.868421052631579</v>
      </c>
      <c r="H37" s="21" t="s">
        <v>627</v>
      </c>
      <c r="I37" s="11">
        <v>36</v>
      </c>
      <c r="J37" s="12">
        <f t="shared" si="0"/>
        <v>0.947368421052632</v>
      </c>
    </row>
    <row r="38" ht="28.5" spans="1:10">
      <c r="A38" s="4" t="s">
        <v>10</v>
      </c>
      <c r="B38" s="9" t="s">
        <v>540</v>
      </c>
      <c r="C38" s="6">
        <v>20132351</v>
      </c>
      <c r="D38" s="9" t="s">
        <v>628</v>
      </c>
      <c r="E38" s="21" t="s">
        <v>629</v>
      </c>
      <c r="F38" s="7">
        <v>35</v>
      </c>
      <c r="G38" s="8">
        <f>F38/38</f>
        <v>0.921052631578947</v>
      </c>
      <c r="H38" s="21" t="s">
        <v>630</v>
      </c>
      <c r="I38" s="11">
        <v>37</v>
      </c>
      <c r="J38" s="12">
        <f t="shared" si="0"/>
        <v>0.973684210526316</v>
      </c>
    </row>
    <row r="39" ht="28.5" spans="1:10">
      <c r="A39" s="4" t="s">
        <v>10</v>
      </c>
      <c r="B39" s="9" t="s">
        <v>540</v>
      </c>
      <c r="C39" s="6">
        <v>20132330</v>
      </c>
      <c r="D39" s="9" t="s">
        <v>631</v>
      </c>
      <c r="E39" s="21" t="s">
        <v>632</v>
      </c>
      <c r="F39" s="7">
        <v>36</v>
      </c>
      <c r="G39" s="8">
        <f>F39/38</f>
        <v>0.947368421052632</v>
      </c>
      <c r="H39" s="21" t="s">
        <v>633</v>
      </c>
      <c r="I39" s="11">
        <v>38</v>
      </c>
      <c r="J39" s="12">
        <f t="shared" si="0"/>
        <v>1</v>
      </c>
    </row>
  </sheetData>
  <autoFilter ref="A1:I39">
    <sortState ref="A2:I39">
      <sortCondition ref="H1" descending="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13级食检</vt:lpstr>
      <vt:lpstr>13级包装</vt:lpstr>
      <vt:lpstr>13级食质</vt:lpstr>
      <vt:lpstr>13级食工</vt:lpstr>
      <vt:lpstr>13级食教</vt:lpstr>
      <vt:lpstr>13级食企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2016-09-29T08:34:00Z</dcterms:created>
  <dcterms:modified xsi:type="dcterms:W3CDTF">2016-09-30T02:41:31Z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