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 activeTab="3"/>
  </bookViews>
  <sheets>
    <sheet name="14级食教" sheetId="1" r:id="rId1"/>
    <sheet name="14级食质" sheetId="2" r:id="rId2"/>
    <sheet name="14级包装" sheetId="3" r:id="rId3"/>
    <sheet name="14级食工" sheetId="4" r:id="rId4"/>
  </sheets>
  <externalReferences>
    <externalReference r:id="rId5"/>
  </externalReferences>
  <definedNames>
    <definedName name="_xlnm._FilterDatabase" localSheetId="0" hidden="1">'14级食教'!$A$1:$J$51</definedName>
    <definedName name="_xlnm._FilterDatabase" localSheetId="1" hidden="1">'14级食质'!$A$1:$J$50</definedName>
    <definedName name="_xlnm._FilterDatabase" localSheetId="2" hidden="1">'14级包装'!$A$1:$J$28</definedName>
    <definedName name="_xlnm._FilterDatabase" localSheetId="3" hidden="1">'14级食工'!$A$1:$J$56</definedName>
  </definedNames>
  <calcPr calcId="144525"/>
</workbook>
</file>

<file path=xl/sharedStrings.xml><?xml version="1.0" encoding="utf-8"?>
<sst xmlns="http://schemas.openxmlformats.org/spreadsheetml/2006/main" count="361">
  <si>
    <t>学院</t>
  </si>
  <si>
    <t>班级</t>
  </si>
  <si>
    <t>学号</t>
  </si>
  <si>
    <t>姓名</t>
  </si>
  <si>
    <t>加权成绩</t>
  </si>
  <si>
    <t>加权成绩排名</t>
  </si>
  <si>
    <t>加权成绩排名占比</t>
  </si>
  <si>
    <t>综测</t>
  </si>
  <si>
    <t>综测排名</t>
  </si>
  <si>
    <t>综测成绩排名占比</t>
  </si>
  <si>
    <t>食品学院</t>
  </si>
  <si>
    <t>食工（教育）201403</t>
  </si>
  <si>
    <t>古瑶</t>
  </si>
  <si>
    <t>食工（教育）201401</t>
  </si>
  <si>
    <t>廖丽</t>
  </si>
  <si>
    <t>食工（教育）201402</t>
  </si>
  <si>
    <t>蒋艳</t>
  </si>
  <si>
    <t>魏蕾</t>
  </si>
  <si>
    <t>李庚</t>
  </si>
  <si>
    <t>何毅</t>
  </si>
  <si>
    <t>蒲恒辉</t>
  </si>
  <si>
    <t>伍建梅</t>
  </si>
  <si>
    <t>宋杰</t>
  </si>
  <si>
    <t>郑杨</t>
  </si>
  <si>
    <t>马胜忍</t>
  </si>
  <si>
    <t>罗凯莉</t>
  </si>
  <si>
    <t>王钢</t>
  </si>
  <si>
    <t>杨玲</t>
  </si>
  <si>
    <t>黄也</t>
  </si>
  <si>
    <t>向德琼</t>
  </si>
  <si>
    <t>王娟</t>
  </si>
  <si>
    <t>葛利平</t>
  </si>
  <si>
    <t>王清秀</t>
  </si>
  <si>
    <t>张碧</t>
  </si>
  <si>
    <t>皮林玲</t>
  </si>
  <si>
    <t>杨秀兰</t>
  </si>
  <si>
    <t>刘宇嘉</t>
  </si>
  <si>
    <t>李秋萍</t>
  </si>
  <si>
    <t>罗梦琦</t>
  </si>
  <si>
    <t>虞小英</t>
  </si>
  <si>
    <t>黄亚敏</t>
  </si>
  <si>
    <t>谢容梅</t>
  </si>
  <si>
    <t>邓晓琳</t>
  </si>
  <si>
    <t>刘永明</t>
  </si>
  <si>
    <t>刘超</t>
  </si>
  <si>
    <t>程红</t>
  </si>
  <si>
    <t>罗彩霞</t>
  </si>
  <si>
    <t>廖敏</t>
  </si>
  <si>
    <t>郭倩</t>
  </si>
  <si>
    <t>佘润芝</t>
  </si>
  <si>
    <t>朱笛</t>
  </si>
  <si>
    <t>黄林</t>
  </si>
  <si>
    <t>杨健</t>
  </si>
  <si>
    <t>唐彭松</t>
  </si>
  <si>
    <t>唐子超</t>
  </si>
  <si>
    <t>陈沼君</t>
  </si>
  <si>
    <t>黄思议</t>
  </si>
  <si>
    <t>何鹏辉</t>
  </si>
  <si>
    <t>文开勇</t>
  </si>
  <si>
    <t>田明阳</t>
  </si>
  <si>
    <t>张雄</t>
  </si>
  <si>
    <t>李良</t>
  </si>
  <si>
    <t>林毅</t>
  </si>
  <si>
    <t>唐伟</t>
  </si>
  <si>
    <t>食质201401</t>
  </si>
  <si>
    <t>陈永丽</t>
  </si>
  <si>
    <t>食质201402</t>
  </si>
  <si>
    <t>张欢</t>
  </si>
  <si>
    <t>食质201403</t>
  </si>
  <si>
    <t>王静</t>
  </si>
  <si>
    <t>蒋秀娟</t>
  </si>
  <si>
    <t>陈瑶</t>
  </si>
  <si>
    <t>程维维</t>
  </si>
  <si>
    <t>熊清</t>
  </si>
  <si>
    <t>付静霞</t>
  </si>
  <si>
    <t>郑钦月</t>
  </si>
  <si>
    <t>王丹</t>
  </si>
  <si>
    <t>孙海芹</t>
  </si>
  <si>
    <t>黄翠萍</t>
  </si>
  <si>
    <t>周丽娟</t>
  </si>
  <si>
    <t>刘玉洁</t>
  </si>
  <si>
    <t>李文丽</t>
  </si>
  <si>
    <t>李鑫</t>
  </si>
  <si>
    <t>顾佳岚</t>
  </si>
  <si>
    <t>扎西偏初</t>
  </si>
  <si>
    <t>王思敏</t>
  </si>
  <si>
    <t>舒银凤</t>
  </si>
  <si>
    <t>马榆</t>
  </si>
  <si>
    <t>邓双琴</t>
  </si>
  <si>
    <t>陈冲</t>
  </si>
  <si>
    <t>王新妍</t>
  </si>
  <si>
    <t>罗方萍</t>
  </si>
  <si>
    <t>张雨欣</t>
  </si>
  <si>
    <t>张坤</t>
  </si>
  <si>
    <t>樊扬</t>
  </si>
  <si>
    <t>刘金霞</t>
  </si>
  <si>
    <t>王熙莹</t>
  </si>
  <si>
    <t>张鹏</t>
  </si>
  <si>
    <t>邹锦鹏</t>
  </si>
  <si>
    <t>宋凤</t>
  </si>
  <si>
    <t>胡红</t>
  </si>
  <si>
    <t>钱雪兰</t>
  </si>
  <si>
    <t>黄文艳</t>
  </si>
  <si>
    <t>何益</t>
  </si>
  <si>
    <t>曾蝶</t>
  </si>
  <si>
    <t>马菀笛</t>
  </si>
  <si>
    <t>蔡伟</t>
  </si>
  <si>
    <t>宁语</t>
  </si>
  <si>
    <t>王泽</t>
  </si>
  <si>
    <t>唐佩</t>
  </si>
  <si>
    <t>吴玉</t>
  </si>
  <si>
    <t>杨帆</t>
  </si>
  <si>
    <t>蒋中良</t>
  </si>
  <si>
    <t>余冬梅</t>
  </si>
  <si>
    <t>晏玲惠</t>
  </si>
  <si>
    <t>杜鹃兰</t>
  </si>
  <si>
    <t>包装201401</t>
  </si>
  <si>
    <t>张蓉</t>
  </si>
  <si>
    <t>86.27</t>
  </si>
  <si>
    <t>91.01</t>
  </si>
  <si>
    <t>兰文婷</t>
  </si>
  <si>
    <t>84.54</t>
  </si>
  <si>
    <t>89.87</t>
  </si>
  <si>
    <t>包装201402</t>
  </si>
  <si>
    <t>王毅豪</t>
  </si>
  <si>
    <t>84.63</t>
  </si>
  <si>
    <t>89.65</t>
  </si>
  <si>
    <t>彭巧梅</t>
  </si>
  <si>
    <t>84.68</t>
  </si>
  <si>
    <t>89.43</t>
  </si>
  <si>
    <t>吴晶晶</t>
  </si>
  <si>
    <t>83.99</t>
  </si>
  <si>
    <t>88.88</t>
  </si>
  <si>
    <t>戴渝美</t>
  </si>
  <si>
    <t>81.57</t>
  </si>
  <si>
    <t>87.79</t>
  </si>
  <si>
    <t>何庆圆</t>
  </si>
  <si>
    <t>81.74</t>
  </si>
  <si>
    <t>87.5</t>
  </si>
  <si>
    <t>饶洋</t>
  </si>
  <si>
    <t>82.89</t>
  </si>
  <si>
    <t>87.22</t>
  </si>
  <si>
    <t>白英</t>
  </si>
  <si>
    <t>84.7</t>
  </si>
  <si>
    <t>87.06</t>
  </si>
  <si>
    <t>魏永杰</t>
  </si>
  <si>
    <t>80.53</t>
  </si>
  <si>
    <t>86.93</t>
  </si>
  <si>
    <t>李文强</t>
  </si>
  <si>
    <t>81.86</t>
  </si>
  <si>
    <t>86.71</t>
  </si>
  <si>
    <t>李欢</t>
  </si>
  <si>
    <t>81.88</t>
  </si>
  <si>
    <t>86.61</t>
  </si>
  <si>
    <t>薛梦晗</t>
  </si>
  <si>
    <t>82.79</t>
  </si>
  <si>
    <t>86.2</t>
  </si>
  <si>
    <t>余柳青</t>
  </si>
  <si>
    <t>80.34</t>
  </si>
  <si>
    <t>85.26</t>
  </si>
  <si>
    <t>李春晓</t>
  </si>
  <si>
    <t>81.46</t>
  </si>
  <si>
    <t>85.14</t>
  </si>
  <si>
    <t>周敏</t>
  </si>
  <si>
    <t>79.2</t>
  </si>
  <si>
    <t>85.13</t>
  </si>
  <si>
    <t>王厚伟</t>
  </si>
  <si>
    <t>80.38</t>
  </si>
  <si>
    <t>84.74</t>
  </si>
  <si>
    <t>唐添荞</t>
  </si>
  <si>
    <t>79.65</t>
  </si>
  <si>
    <t>84.36</t>
  </si>
  <si>
    <t>文学</t>
  </si>
  <si>
    <t>80.22</t>
  </si>
  <si>
    <t>83.89</t>
  </si>
  <si>
    <t>杨若冰</t>
  </si>
  <si>
    <t>80.03</t>
  </si>
  <si>
    <t>83.73</t>
  </si>
  <si>
    <t>吴坤</t>
  </si>
  <si>
    <t>78.12</t>
  </si>
  <si>
    <t>83.3</t>
  </si>
  <si>
    <t>薛晋平</t>
  </si>
  <si>
    <t>78.24</t>
  </si>
  <si>
    <t>82.39</t>
  </si>
  <si>
    <t>李瑞</t>
  </si>
  <si>
    <t>79.88</t>
  </si>
  <si>
    <t>82.22</t>
  </si>
  <si>
    <t>彭永桥</t>
  </si>
  <si>
    <t>74.28</t>
  </si>
  <si>
    <t>81.68</t>
  </si>
  <si>
    <t>黄和峰</t>
  </si>
  <si>
    <t>76.72</t>
  </si>
  <si>
    <t>78.92</t>
  </si>
  <si>
    <t>邓力</t>
  </si>
  <si>
    <t>75.72</t>
  </si>
  <si>
    <t>77.86</t>
  </si>
  <si>
    <t>张武尧</t>
  </si>
  <si>
    <t>71.42</t>
  </si>
  <si>
    <t>76.21</t>
  </si>
  <si>
    <t>食工201402</t>
  </si>
  <si>
    <t>杨力</t>
  </si>
  <si>
    <t>89.29</t>
  </si>
  <si>
    <t>92.87</t>
  </si>
  <si>
    <t>食工201401</t>
  </si>
  <si>
    <t>邱文</t>
  </si>
  <si>
    <t>89.44</t>
  </si>
  <si>
    <t>92.11</t>
  </si>
  <si>
    <t>龙家美</t>
  </si>
  <si>
    <t>88.3</t>
  </si>
  <si>
    <t>91.76</t>
  </si>
  <si>
    <t>食工201403</t>
  </si>
  <si>
    <t>蒋玉菡</t>
  </si>
  <si>
    <t>86.35</t>
  </si>
  <si>
    <t>91.2</t>
  </si>
  <si>
    <t>成金曦</t>
  </si>
  <si>
    <t>88.55</t>
  </si>
  <si>
    <t>90.86</t>
  </si>
  <si>
    <t>张钰婷</t>
  </si>
  <si>
    <t>85.7</t>
  </si>
  <si>
    <t>90.39</t>
  </si>
  <si>
    <t>张淑瑶</t>
  </si>
  <si>
    <t>90.26</t>
  </si>
  <si>
    <t>李晔</t>
  </si>
  <si>
    <t>85.17</t>
  </si>
  <si>
    <t>89.94</t>
  </si>
  <si>
    <t>王境</t>
  </si>
  <si>
    <t>84.93</t>
  </si>
  <si>
    <t>89.85</t>
  </si>
  <si>
    <t>李月娥</t>
  </si>
  <si>
    <t>86.85</t>
  </si>
  <si>
    <t>89.57</t>
  </si>
  <si>
    <t>唐于川</t>
  </si>
  <si>
    <t>87.25</t>
  </si>
  <si>
    <t>89.5</t>
  </si>
  <si>
    <t>黄滟</t>
  </si>
  <si>
    <t>83.4</t>
  </si>
  <si>
    <t>89.28</t>
  </si>
  <si>
    <t>食工201404</t>
  </si>
  <si>
    <t>胡源</t>
  </si>
  <si>
    <t>84.14</t>
  </si>
  <si>
    <t>89.22</t>
  </si>
  <si>
    <t>胡文惠</t>
  </si>
  <si>
    <t>85.16</t>
  </si>
  <si>
    <t>88.97</t>
  </si>
  <si>
    <t>杨星</t>
  </si>
  <si>
    <t>83.24</t>
  </si>
  <si>
    <t>88.91</t>
  </si>
  <si>
    <t>李欣蔚</t>
  </si>
  <si>
    <t>83.59</t>
  </si>
  <si>
    <t>88.85</t>
  </si>
  <si>
    <t>侯娟</t>
  </si>
  <si>
    <t>83.63</t>
  </si>
  <si>
    <t>88.54</t>
  </si>
  <si>
    <t>郑红</t>
  </si>
  <si>
    <t>88.34</t>
  </si>
  <si>
    <t>彭婷婷</t>
  </si>
  <si>
    <t>85.8</t>
  </si>
  <si>
    <t>88.03</t>
  </si>
  <si>
    <t>杨欣</t>
  </si>
  <si>
    <t>84.96</t>
  </si>
  <si>
    <t>88</t>
  </si>
  <si>
    <t>郑杨杨</t>
  </si>
  <si>
    <t>82.63</t>
  </si>
  <si>
    <t>87.99</t>
  </si>
  <si>
    <t>郭玉春</t>
  </si>
  <si>
    <t>81.77</t>
  </si>
  <si>
    <t>师冰珂</t>
  </si>
  <si>
    <t>82.51</t>
  </si>
  <si>
    <t>87.88</t>
  </si>
  <si>
    <t>彭瑞</t>
  </si>
  <si>
    <t>84.87</t>
  </si>
  <si>
    <t>87.71</t>
  </si>
  <si>
    <t>吴丹</t>
  </si>
  <si>
    <t>83.77</t>
  </si>
  <si>
    <t>87.61</t>
  </si>
  <si>
    <t>景苗</t>
  </si>
  <si>
    <t>84.84</t>
  </si>
  <si>
    <t>87.58</t>
  </si>
  <si>
    <t>李雨桐</t>
  </si>
  <si>
    <t>83.17</t>
  </si>
  <si>
    <t>87.46</t>
  </si>
  <si>
    <t>陈哲</t>
  </si>
  <si>
    <t>82.74</t>
  </si>
  <si>
    <t>87.19</t>
  </si>
  <si>
    <t>李仁杰</t>
  </si>
  <si>
    <t>87.17</t>
  </si>
  <si>
    <t>黄洋洋</t>
  </si>
  <si>
    <t>84.28</t>
  </si>
  <si>
    <t>87.14</t>
  </si>
  <si>
    <t>罗奉超</t>
  </si>
  <si>
    <t>82.92</t>
  </si>
  <si>
    <t>87.03</t>
  </si>
  <si>
    <t>陈丹妮</t>
  </si>
  <si>
    <t>86.74</t>
  </si>
  <si>
    <t>李霜秋</t>
  </si>
  <si>
    <t>83.5</t>
  </si>
  <si>
    <t>86.68</t>
  </si>
  <si>
    <t>田灿</t>
  </si>
  <si>
    <t>80.45</t>
  </si>
  <si>
    <t>86.54</t>
  </si>
  <si>
    <t>黄秀兰</t>
  </si>
  <si>
    <t>79.87</t>
  </si>
  <si>
    <t>85.81</t>
  </si>
  <si>
    <t>苏娟</t>
  </si>
  <si>
    <t>79.52</t>
  </si>
  <si>
    <t>85.78</t>
  </si>
  <si>
    <t>徐城群</t>
  </si>
  <si>
    <t>81.21</t>
  </si>
  <si>
    <t>85.6</t>
  </si>
  <si>
    <t>王晓岚</t>
  </si>
  <si>
    <t>82.2</t>
  </si>
  <si>
    <t>85.35</t>
  </si>
  <si>
    <t>吴晓燕</t>
  </si>
  <si>
    <t>78.57</t>
  </si>
  <si>
    <t>85.25</t>
  </si>
  <si>
    <t>李金花</t>
  </si>
  <si>
    <t>84.05</t>
  </si>
  <si>
    <t>84.77</t>
  </si>
  <si>
    <t>李梦</t>
  </si>
  <si>
    <t>80.36</t>
  </si>
  <si>
    <t>84.64</t>
  </si>
  <si>
    <t>王保珠</t>
  </si>
  <si>
    <t>77.25</t>
  </si>
  <si>
    <t>84.49</t>
  </si>
  <si>
    <t>袁晓桐</t>
  </si>
  <si>
    <t>77.72</t>
  </si>
  <si>
    <t>84.22</t>
  </si>
  <si>
    <t>蔡路露</t>
  </si>
  <si>
    <t>81.28</t>
  </si>
  <si>
    <t>83.41</t>
  </si>
  <si>
    <t>刘壹</t>
  </si>
  <si>
    <t>81.01</t>
  </si>
  <si>
    <t>83.36</t>
  </si>
  <si>
    <t>付丽娟</t>
  </si>
  <si>
    <t>77.05</t>
  </si>
  <si>
    <t>82.96</t>
  </si>
  <si>
    <t>杨忠义</t>
  </si>
  <si>
    <t>79.49</t>
  </si>
  <si>
    <t>82.81</t>
  </si>
  <si>
    <t>吴忠静</t>
  </si>
  <si>
    <t>82.76</t>
  </si>
  <si>
    <t>82.62</t>
  </si>
  <si>
    <t>魏彩萍</t>
  </si>
  <si>
    <t>82.59</t>
  </si>
  <si>
    <t>向盈颖</t>
  </si>
  <si>
    <t>81.03</t>
  </si>
  <si>
    <t>81.75</t>
  </si>
  <si>
    <t>郭晓宇</t>
  </si>
  <si>
    <t>74.27</t>
  </si>
  <si>
    <t>81.19</t>
  </si>
  <si>
    <t>余清</t>
  </si>
  <si>
    <t>77.35</t>
  </si>
  <si>
    <t>彭杨</t>
  </si>
  <si>
    <t>80.43</t>
  </si>
  <si>
    <t>79.82</t>
  </si>
  <si>
    <t>胥晓林</t>
  </si>
  <si>
    <t>75.55</t>
  </si>
  <si>
    <t>75.66</t>
  </si>
  <si>
    <t>冯中统</t>
  </si>
  <si>
    <t>75.16</t>
  </si>
  <si>
    <t>65.48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</si>
</sst>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2" fillId="17" borderId="2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10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4" fillId="0" borderId="1" xfId="49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2" fillId="0" borderId="0" xfId="0" applyNumberFormat="1" applyFont="1" applyFill="1" applyBorder="1" applyAlignment="1" quotePrefix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wzh\Documents\Tencent%20Files\1010976090\FileRecv\&#23398;&#29983;&#32508;&#21512;&#32032;&#36136;&#27979;&#35780;&#25104;&#32489;&#65288;&#32593;&#19979;&#36733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469">
          <cell r="E469" t="str">
            <v>李庚</v>
          </cell>
          <cell r="F469" t="str">
            <v>男</v>
          </cell>
          <cell r="G469" t="str">
            <v>2014</v>
          </cell>
          <cell r="H469" t="str">
            <v>食品学院</v>
          </cell>
          <cell r="I469" t="str">
            <v>食品科学与工程(教育)</v>
          </cell>
          <cell r="J469" t="str">
            <v>食工(教育)201401</v>
          </cell>
          <cell r="K469" t="str">
            <v>4</v>
          </cell>
          <cell r="L469" t="str">
            <v>本科</v>
          </cell>
          <cell r="M469" t="str">
            <v>在读</v>
          </cell>
          <cell r="N469" t="str">
            <v>81.01</v>
          </cell>
          <cell r="O469" t="str">
            <v>89.94</v>
          </cell>
          <cell r="P469" t="str">
            <v>88</v>
          </cell>
          <cell r="Q469" t="str">
            <v>98</v>
          </cell>
          <cell r="R469" t="str">
            <v>99</v>
          </cell>
          <cell r="S469" t="str">
            <v>85.55</v>
          </cell>
        </row>
        <row r="470">
          <cell r="E470" t="str">
            <v>胡佳</v>
          </cell>
          <cell r="F470" t="str">
            <v>女</v>
          </cell>
          <cell r="G470" t="str">
            <v>2014</v>
          </cell>
          <cell r="H470" t="str">
            <v>食品学院</v>
          </cell>
          <cell r="I470" t="str">
            <v>食品质量与安全</v>
          </cell>
          <cell r="J470" t="str">
            <v>食质201403</v>
          </cell>
          <cell r="K470" t="str">
            <v>4</v>
          </cell>
          <cell r="L470" t="str">
            <v>本科</v>
          </cell>
          <cell r="M470" t="str">
            <v>在读</v>
          </cell>
          <cell r="N470" t="str">
            <v>80.75</v>
          </cell>
          <cell r="O470" t="str">
            <v>88.68</v>
          </cell>
          <cell r="P470" t="str">
            <v>92</v>
          </cell>
          <cell r="Q470" t="str">
            <v>98</v>
          </cell>
          <cell r="R470" t="str">
            <v>98</v>
          </cell>
          <cell r="S470" t="str">
            <v>85.82</v>
          </cell>
        </row>
        <row r="471">
          <cell r="E471" t="str">
            <v>陈喜鹏</v>
          </cell>
          <cell r="F471" t="str">
            <v>男</v>
          </cell>
          <cell r="G471" t="str">
            <v>2014</v>
          </cell>
          <cell r="H471" t="str">
            <v>食品学院</v>
          </cell>
          <cell r="I471" t="str">
            <v>食品科学与工程</v>
          </cell>
          <cell r="J471" t="str">
            <v>食工201402</v>
          </cell>
          <cell r="K471" t="str">
            <v>4</v>
          </cell>
          <cell r="L471" t="str">
            <v>本科</v>
          </cell>
          <cell r="M471" t="str">
            <v>在读</v>
          </cell>
          <cell r="N471" t="str">
            <v>72.06</v>
          </cell>
          <cell r="O471" t="str">
            <v>86.01</v>
          </cell>
          <cell r="P471" t="str">
            <v>65</v>
          </cell>
          <cell r="Q471" t="str">
            <v>98.07</v>
          </cell>
          <cell r="R471" t="str">
            <v>99</v>
          </cell>
          <cell r="S471" t="str">
            <v>76.34</v>
          </cell>
        </row>
        <row r="472">
          <cell r="E472" t="str">
            <v>王丹</v>
          </cell>
          <cell r="F472" t="str">
            <v>女</v>
          </cell>
          <cell r="G472" t="str">
            <v>2014</v>
          </cell>
          <cell r="H472" t="str">
            <v>食品学院</v>
          </cell>
          <cell r="I472" t="str">
            <v>食品质量与安全</v>
          </cell>
          <cell r="J472" t="str">
            <v>食质201403</v>
          </cell>
          <cell r="K472" t="str">
            <v>4</v>
          </cell>
          <cell r="L472" t="str">
            <v>本科</v>
          </cell>
          <cell r="M472" t="str">
            <v>在读</v>
          </cell>
          <cell r="N472" t="str">
            <v>85.35</v>
          </cell>
          <cell r="O472" t="str">
            <v>91.19</v>
          </cell>
          <cell r="P472" t="str">
            <v>100</v>
          </cell>
          <cell r="Q472" t="str">
            <v>98</v>
          </cell>
          <cell r="R472" t="str">
            <v>99</v>
          </cell>
          <cell r="S472" t="str">
            <v>90.08</v>
          </cell>
        </row>
        <row r="473">
          <cell r="E473" t="str">
            <v>申文浩</v>
          </cell>
          <cell r="F473" t="str">
            <v>女</v>
          </cell>
          <cell r="G473" t="str">
            <v>2014</v>
          </cell>
          <cell r="H473" t="str">
            <v>食品学院</v>
          </cell>
          <cell r="I473" t="str">
            <v>食品质量与安全</v>
          </cell>
          <cell r="J473" t="str">
            <v>食质201403</v>
          </cell>
          <cell r="K473" t="str">
            <v>4</v>
          </cell>
          <cell r="L473" t="str">
            <v>本科</v>
          </cell>
          <cell r="M473" t="str">
            <v>在读</v>
          </cell>
          <cell r="N473" t="str">
            <v>83.35</v>
          </cell>
          <cell r="O473" t="str">
            <v>92.5</v>
          </cell>
          <cell r="P473" t="str">
            <v>100</v>
          </cell>
          <cell r="Q473" t="str">
            <v>97</v>
          </cell>
          <cell r="R473" t="str">
            <v>98</v>
          </cell>
          <cell r="S473" t="str">
            <v>88.86</v>
          </cell>
        </row>
        <row r="474">
          <cell r="E474" t="str">
            <v>刘金霞</v>
          </cell>
          <cell r="F474" t="str">
            <v>女</v>
          </cell>
          <cell r="G474" t="str">
            <v>2014</v>
          </cell>
          <cell r="H474" t="str">
            <v>食品学院</v>
          </cell>
          <cell r="I474" t="str">
            <v>食品质量与安全</v>
          </cell>
          <cell r="J474" t="str">
            <v>食质201401</v>
          </cell>
          <cell r="K474" t="str">
            <v>4</v>
          </cell>
          <cell r="L474" t="str">
            <v>本科</v>
          </cell>
          <cell r="M474" t="str">
            <v>在读</v>
          </cell>
          <cell r="N474" t="str">
            <v>80.28</v>
          </cell>
          <cell r="O474" t="str">
            <v>92.84</v>
          </cell>
          <cell r="P474" t="str">
            <v>100</v>
          </cell>
          <cell r="Q474" t="str">
            <v>97.77</v>
          </cell>
          <cell r="R474" t="str">
            <v>97</v>
          </cell>
          <cell r="S474" t="str">
            <v>87.08</v>
          </cell>
        </row>
        <row r="475">
          <cell r="E475" t="str">
            <v>卞浩臣</v>
          </cell>
          <cell r="F475" t="str">
            <v>男</v>
          </cell>
          <cell r="G475" t="str">
            <v>2014</v>
          </cell>
          <cell r="H475" t="str">
            <v>食品学院</v>
          </cell>
          <cell r="I475" t="str">
            <v>食品质量与安全</v>
          </cell>
          <cell r="J475" t="str">
            <v>食质201401</v>
          </cell>
          <cell r="K475" t="str">
            <v>4</v>
          </cell>
          <cell r="L475" t="str">
            <v>本科</v>
          </cell>
          <cell r="M475" t="str">
            <v>在读</v>
          </cell>
          <cell r="N475" t="str">
            <v>79.32</v>
          </cell>
          <cell r="O475" t="str">
            <v>88.7</v>
          </cell>
          <cell r="P475" t="str">
            <v>86</v>
          </cell>
          <cell r="Q475" t="str">
            <v>97.06</v>
          </cell>
          <cell r="R475" t="str">
            <v>97</v>
          </cell>
          <cell r="S475" t="str">
            <v>83.92</v>
          </cell>
        </row>
        <row r="476">
          <cell r="E476" t="str">
            <v>王新妍</v>
          </cell>
          <cell r="F476" t="str">
            <v>女</v>
          </cell>
          <cell r="G476" t="str">
            <v>2014</v>
          </cell>
          <cell r="H476" t="str">
            <v>食品学院</v>
          </cell>
          <cell r="I476" t="str">
            <v>食品质量与安全</v>
          </cell>
          <cell r="J476" t="str">
            <v>食质201403</v>
          </cell>
          <cell r="K476" t="str">
            <v>4</v>
          </cell>
          <cell r="L476" t="str">
            <v>本科</v>
          </cell>
          <cell r="M476" t="str">
            <v>在读</v>
          </cell>
          <cell r="N476" t="str">
            <v>82.02</v>
          </cell>
          <cell r="O476" t="str">
            <v>92.56</v>
          </cell>
          <cell r="P476" t="str">
            <v>100</v>
          </cell>
          <cell r="Q476" t="str">
            <v>97</v>
          </cell>
          <cell r="R476" t="str">
            <v>99</v>
          </cell>
          <cell r="S476" t="str">
            <v>88.12</v>
          </cell>
        </row>
        <row r="477">
          <cell r="E477" t="str">
            <v>贠懿纯</v>
          </cell>
          <cell r="F477" t="str">
            <v>女</v>
          </cell>
          <cell r="G477" t="str">
            <v>2014</v>
          </cell>
          <cell r="H477" t="str">
            <v>食品学院</v>
          </cell>
          <cell r="I477" t="str">
            <v>食品质量与安全</v>
          </cell>
          <cell r="J477" t="str">
            <v>食质201401</v>
          </cell>
          <cell r="K477" t="str">
            <v>4</v>
          </cell>
          <cell r="L477" t="str">
            <v>本科</v>
          </cell>
          <cell r="M477" t="str">
            <v>在读</v>
          </cell>
          <cell r="N477" t="str">
            <v>82.32</v>
          </cell>
          <cell r="O477" t="str">
            <v>90.96</v>
          </cell>
          <cell r="P477" t="str">
            <v>86</v>
          </cell>
          <cell r="Q477" t="str">
            <v>97.6</v>
          </cell>
          <cell r="R477" t="str">
            <v>98</v>
          </cell>
          <cell r="S477" t="str">
            <v>86.05</v>
          </cell>
        </row>
        <row r="478">
          <cell r="E478" t="str">
            <v>李昊宇</v>
          </cell>
          <cell r="F478" t="str">
            <v>男</v>
          </cell>
          <cell r="G478" t="str">
            <v>2014</v>
          </cell>
          <cell r="H478" t="str">
            <v>食品学院</v>
          </cell>
          <cell r="I478" t="str">
            <v>食品质量与安全</v>
          </cell>
          <cell r="J478" t="str">
            <v>食质201403</v>
          </cell>
          <cell r="K478" t="str">
            <v>4</v>
          </cell>
          <cell r="L478" t="str">
            <v>本科</v>
          </cell>
          <cell r="M478" t="str">
            <v>在读</v>
          </cell>
          <cell r="N478" t="str">
            <v>75.77</v>
          </cell>
          <cell r="O478" t="str">
            <v>91.85</v>
          </cell>
          <cell r="P478" t="str">
            <v>65</v>
          </cell>
          <cell r="Q478" t="str">
            <v>96</v>
          </cell>
          <cell r="R478" t="str">
            <v>96</v>
          </cell>
          <cell r="S478" t="str">
            <v>78.8</v>
          </cell>
        </row>
        <row r="479">
          <cell r="E479" t="str">
            <v>王瑞琦</v>
          </cell>
          <cell r="F479" t="str">
            <v>女</v>
          </cell>
          <cell r="G479" t="str">
            <v>2014</v>
          </cell>
          <cell r="H479" t="str">
            <v>食品学院</v>
          </cell>
          <cell r="I479" t="str">
            <v>食品质量与安全</v>
          </cell>
          <cell r="J479" t="str">
            <v>食质201402</v>
          </cell>
          <cell r="K479" t="str">
            <v>4</v>
          </cell>
          <cell r="L479" t="str">
            <v>本科</v>
          </cell>
          <cell r="M479" t="str">
            <v>在读</v>
          </cell>
          <cell r="N479" t="str">
            <v>82.26</v>
          </cell>
          <cell r="O479" t="str">
            <v>88.81</v>
          </cell>
          <cell r="P479" t="str">
            <v>100</v>
          </cell>
          <cell r="Q479" t="str">
            <v>96.34</v>
          </cell>
          <cell r="R479" t="str">
            <v>92</v>
          </cell>
          <cell r="S479" t="str">
            <v>87.47</v>
          </cell>
        </row>
        <row r="480">
          <cell r="E480" t="str">
            <v>王薪程</v>
          </cell>
          <cell r="F480" t="str">
            <v>男</v>
          </cell>
          <cell r="G480" t="str">
            <v>2014</v>
          </cell>
          <cell r="H480" t="str">
            <v>食品学院</v>
          </cell>
          <cell r="I480" t="str">
            <v>食品质量与安全</v>
          </cell>
          <cell r="J480" t="str">
            <v>食质201401</v>
          </cell>
          <cell r="K480" t="str">
            <v>4</v>
          </cell>
          <cell r="L480" t="str">
            <v>本科</v>
          </cell>
          <cell r="M480" t="str">
            <v>在读</v>
          </cell>
          <cell r="N480" t="str">
            <v>75.52</v>
          </cell>
          <cell r="O480" t="str">
            <v>91.92</v>
          </cell>
          <cell r="P480" t="str">
            <v>100</v>
          </cell>
          <cell r="Q480" t="str">
            <v>97.37</v>
          </cell>
          <cell r="R480" t="str">
            <v>98</v>
          </cell>
          <cell r="S480" t="str">
            <v>84.14</v>
          </cell>
        </row>
        <row r="481">
          <cell r="E481" t="str">
            <v>孙笑晗</v>
          </cell>
          <cell r="F481" t="str">
            <v>女</v>
          </cell>
          <cell r="G481" t="str">
            <v>2014</v>
          </cell>
          <cell r="H481" t="str">
            <v>食品学院</v>
          </cell>
          <cell r="I481" t="str">
            <v>食品科学与工程</v>
          </cell>
          <cell r="J481" t="str">
            <v>食工201402</v>
          </cell>
          <cell r="K481" t="str">
            <v>4</v>
          </cell>
          <cell r="L481" t="str">
            <v>本科</v>
          </cell>
          <cell r="M481" t="str">
            <v>在读</v>
          </cell>
          <cell r="N481" t="str">
            <v>82.54</v>
          </cell>
          <cell r="O481" t="str">
            <v>89.21</v>
          </cell>
          <cell r="P481" t="str">
            <v>100</v>
          </cell>
          <cell r="Q481" t="str">
            <v>98.52</v>
          </cell>
          <cell r="R481" t="str">
            <v>100</v>
          </cell>
          <cell r="S481" t="str">
            <v>88.3</v>
          </cell>
        </row>
        <row r="482">
          <cell r="E482" t="str">
            <v>李俊达</v>
          </cell>
          <cell r="F482" t="str">
            <v>男</v>
          </cell>
          <cell r="G482" t="str">
            <v>2014</v>
          </cell>
          <cell r="H482" t="str">
            <v>食品学院</v>
          </cell>
          <cell r="I482" t="str">
            <v>食品质量与安全</v>
          </cell>
          <cell r="J482" t="str">
            <v>食质201403</v>
          </cell>
          <cell r="K482" t="str">
            <v>4</v>
          </cell>
          <cell r="L482" t="str">
            <v>本科</v>
          </cell>
          <cell r="M482" t="str">
            <v>在读</v>
          </cell>
          <cell r="N482" t="str">
            <v>71.58</v>
          </cell>
          <cell r="O482" t="str">
            <v>92.03</v>
          </cell>
          <cell r="P482" t="str">
            <v>60</v>
          </cell>
          <cell r="Q482" t="str">
            <v>96</v>
          </cell>
          <cell r="R482" t="str">
            <v>95</v>
          </cell>
          <cell r="S482" t="str">
            <v>75.5</v>
          </cell>
        </row>
        <row r="483">
          <cell r="E483" t="str">
            <v>徐珑倩</v>
          </cell>
          <cell r="F483" t="str">
            <v>女</v>
          </cell>
          <cell r="G483" t="str">
            <v>2014</v>
          </cell>
          <cell r="H483" t="str">
            <v>食品学院</v>
          </cell>
          <cell r="I483" t="str">
            <v>食品质量与安全</v>
          </cell>
          <cell r="J483" t="str">
            <v>食质201401</v>
          </cell>
          <cell r="K483" t="str">
            <v>4</v>
          </cell>
          <cell r="L483" t="str">
            <v>本科</v>
          </cell>
          <cell r="M483" t="str">
            <v>在读</v>
          </cell>
          <cell r="N483" t="str">
            <v>81.69</v>
          </cell>
          <cell r="O483" t="str">
            <v>92.42</v>
          </cell>
          <cell r="P483" t="str">
            <v>96</v>
          </cell>
          <cell r="Q483" t="str">
            <v>97.2</v>
          </cell>
          <cell r="R483" t="str">
            <v>98</v>
          </cell>
          <cell r="S483" t="str">
            <v>87.28</v>
          </cell>
        </row>
        <row r="484">
          <cell r="E484" t="str">
            <v>陈浙东</v>
          </cell>
          <cell r="F484" t="str">
            <v>男</v>
          </cell>
          <cell r="G484" t="str">
            <v>2014</v>
          </cell>
          <cell r="H484" t="str">
            <v>食品学院</v>
          </cell>
          <cell r="I484" t="str">
            <v>食品质量与安全</v>
          </cell>
          <cell r="J484" t="str">
            <v>食质201402</v>
          </cell>
          <cell r="K484" t="str">
            <v>4</v>
          </cell>
          <cell r="L484" t="str">
            <v>本科</v>
          </cell>
          <cell r="M484" t="str">
            <v>在读</v>
          </cell>
          <cell r="N484" t="str">
            <v>80.24</v>
          </cell>
          <cell r="O484" t="str">
            <v>91.87</v>
          </cell>
          <cell r="P484" t="str">
            <v>60</v>
          </cell>
          <cell r="Q484" t="str">
            <v>95.29</v>
          </cell>
          <cell r="R484" t="str">
            <v>92</v>
          </cell>
          <cell r="S484" t="str">
            <v>80.46</v>
          </cell>
        </row>
        <row r="485">
          <cell r="E485" t="str">
            <v>徐陈蒙</v>
          </cell>
          <cell r="F485" t="str">
            <v>男</v>
          </cell>
          <cell r="G485" t="str">
            <v>2014</v>
          </cell>
          <cell r="H485" t="str">
            <v>食品学院</v>
          </cell>
          <cell r="I485" t="str">
            <v>食品质量与安全</v>
          </cell>
          <cell r="J485" t="str">
            <v>食质201403</v>
          </cell>
          <cell r="K485" t="str">
            <v>4</v>
          </cell>
          <cell r="L485" t="str">
            <v>本科</v>
          </cell>
          <cell r="M485" t="str">
            <v>在读</v>
          </cell>
          <cell r="N485" t="str">
            <v>76.37</v>
          </cell>
          <cell r="O485" t="str">
            <v>85.38</v>
          </cell>
          <cell r="P485" t="str">
            <v>75</v>
          </cell>
          <cell r="Q485" t="str">
            <v>96</v>
          </cell>
          <cell r="R485" t="str">
            <v>97</v>
          </cell>
          <cell r="S485" t="str">
            <v>80.06</v>
          </cell>
        </row>
        <row r="486">
          <cell r="E486" t="str">
            <v>纪冉</v>
          </cell>
          <cell r="F486" t="str">
            <v>女</v>
          </cell>
          <cell r="G486" t="str">
            <v>2014</v>
          </cell>
          <cell r="H486" t="str">
            <v>食品学院</v>
          </cell>
          <cell r="I486" t="str">
            <v>食品质量与安全</v>
          </cell>
          <cell r="J486" t="str">
            <v>食质201402</v>
          </cell>
          <cell r="K486" t="str">
            <v>4</v>
          </cell>
          <cell r="L486" t="str">
            <v>本科</v>
          </cell>
          <cell r="M486" t="str">
            <v>在读</v>
          </cell>
          <cell r="N486" t="str">
            <v>90.25</v>
          </cell>
          <cell r="O486" t="str">
            <v>94.15</v>
          </cell>
          <cell r="P486" t="str">
            <v>100</v>
          </cell>
          <cell r="Q486" t="str">
            <v>97.2</v>
          </cell>
          <cell r="R486" t="str">
            <v>92</v>
          </cell>
          <cell r="S486" t="str">
            <v>92.89</v>
          </cell>
        </row>
        <row r="487">
          <cell r="E487" t="str">
            <v>马思烨</v>
          </cell>
          <cell r="F487" t="str">
            <v>女</v>
          </cell>
          <cell r="G487" t="str">
            <v>2014</v>
          </cell>
          <cell r="H487" t="str">
            <v>食品学院</v>
          </cell>
          <cell r="I487" t="str">
            <v>食品质量与安全</v>
          </cell>
          <cell r="J487" t="str">
            <v>食质201402</v>
          </cell>
          <cell r="K487" t="str">
            <v>4</v>
          </cell>
          <cell r="L487" t="str">
            <v>本科</v>
          </cell>
          <cell r="M487" t="str">
            <v>在读</v>
          </cell>
          <cell r="N487" t="str">
            <v>81.87</v>
          </cell>
          <cell r="O487" t="str">
            <v>85.23</v>
          </cell>
          <cell r="P487" t="str">
            <v>100</v>
          </cell>
          <cell r="Q487" t="str">
            <v>96.56</v>
          </cell>
          <cell r="R487" t="str">
            <v>92</v>
          </cell>
          <cell r="S487" t="str">
            <v>86.9</v>
          </cell>
        </row>
        <row r="488">
          <cell r="E488" t="str">
            <v>叶迎新</v>
          </cell>
          <cell r="F488" t="str">
            <v>女</v>
          </cell>
          <cell r="G488" t="str">
            <v>2014</v>
          </cell>
          <cell r="H488" t="str">
            <v>食品学院</v>
          </cell>
          <cell r="I488" t="str">
            <v>食品质量与安全</v>
          </cell>
          <cell r="J488" t="str">
            <v>食质201401</v>
          </cell>
          <cell r="K488" t="str">
            <v>4</v>
          </cell>
          <cell r="L488" t="str">
            <v>本科</v>
          </cell>
          <cell r="M488" t="str">
            <v>在读</v>
          </cell>
          <cell r="N488" t="str">
            <v>75.46</v>
          </cell>
          <cell r="O488" t="str">
            <v>88.4</v>
          </cell>
          <cell r="P488" t="str">
            <v>84</v>
          </cell>
          <cell r="Q488" t="str">
            <v>97.34</v>
          </cell>
          <cell r="R488" t="str">
            <v>97</v>
          </cell>
          <cell r="S488" t="str">
            <v>81.3</v>
          </cell>
        </row>
        <row r="489">
          <cell r="E489" t="str">
            <v>陈冲</v>
          </cell>
          <cell r="F489" t="str">
            <v>男</v>
          </cell>
          <cell r="G489" t="str">
            <v>2014</v>
          </cell>
          <cell r="H489" t="str">
            <v>食品学院</v>
          </cell>
          <cell r="I489" t="str">
            <v>食品质量与安全</v>
          </cell>
          <cell r="J489" t="str">
            <v>食质201402</v>
          </cell>
          <cell r="K489" t="str">
            <v>4</v>
          </cell>
          <cell r="L489" t="str">
            <v>本科</v>
          </cell>
          <cell r="M489" t="str">
            <v>在读</v>
          </cell>
          <cell r="N489" t="str">
            <v>84.53</v>
          </cell>
          <cell r="O489" t="str">
            <v>92.72</v>
          </cell>
          <cell r="P489" t="str">
            <v>94</v>
          </cell>
          <cell r="Q489" t="str">
            <v>96.23</v>
          </cell>
          <cell r="R489" t="str">
            <v>92</v>
          </cell>
          <cell r="S489" t="str">
            <v>88.31</v>
          </cell>
        </row>
        <row r="490">
          <cell r="E490" t="str">
            <v>邵宇明</v>
          </cell>
          <cell r="F490" t="str">
            <v>男</v>
          </cell>
          <cell r="G490" t="str">
            <v>2014</v>
          </cell>
          <cell r="H490" t="str">
            <v>食品学院</v>
          </cell>
          <cell r="I490" t="str">
            <v>食品质量与安全</v>
          </cell>
          <cell r="J490" t="str">
            <v>食质201403</v>
          </cell>
          <cell r="K490" t="str">
            <v>4</v>
          </cell>
          <cell r="L490" t="str">
            <v>本科</v>
          </cell>
          <cell r="M490" t="str">
            <v>在读</v>
          </cell>
          <cell r="N490" t="str">
            <v>77.57</v>
          </cell>
          <cell r="O490" t="str">
            <v>91.06</v>
          </cell>
          <cell r="P490" t="str">
            <v>84</v>
          </cell>
          <cell r="Q490" t="str">
            <v>97</v>
          </cell>
          <cell r="R490" t="str">
            <v>96</v>
          </cell>
          <cell r="S490" t="str">
            <v>82.75</v>
          </cell>
        </row>
        <row r="491">
          <cell r="E491" t="str">
            <v>蔡伟</v>
          </cell>
          <cell r="F491" t="str">
            <v>女</v>
          </cell>
          <cell r="G491" t="str">
            <v>2014</v>
          </cell>
          <cell r="H491" t="str">
            <v>食品学院</v>
          </cell>
          <cell r="I491" t="str">
            <v>食品质量与安全</v>
          </cell>
          <cell r="J491" t="str">
            <v>食质201402</v>
          </cell>
          <cell r="K491" t="str">
            <v>4</v>
          </cell>
          <cell r="L491" t="str">
            <v>本科</v>
          </cell>
          <cell r="M491" t="str">
            <v>在读</v>
          </cell>
          <cell r="N491" t="str">
            <v>81.35</v>
          </cell>
          <cell r="O491" t="str">
            <v>86.89</v>
          </cell>
          <cell r="P491" t="str">
            <v>86</v>
          </cell>
          <cell r="Q491" t="str">
            <v>96.48</v>
          </cell>
          <cell r="R491" t="str">
            <v>92</v>
          </cell>
          <cell r="S491" t="str">
            <v>84.65</v>
          </cell>
        </row>
        <row r="492">
          <cell r="E492" t="str">
            <v>樊扬</v>
          </cell>
          <cell r="F492" t="str">
            <v>女</v>
          </cell>
          <cell r="G492" t="str">
            <v>2014</v>
          </cell>
          <cell r="H492" t="str">
            <v>食品学院</v>
          </cell>
          <cell r="I492" t="str">
            <v>食品质量与安全</v>
          </cell>
          <cell r="J492" t="str">
            <v>食质201401</v>
          </cell>
          <cell r="K492" t="str">
            <v>4</v>
          </cell>
          <cell r="L492" t="str">
            <v>本科</v>
          </cell>
          <cell r="M492" t="str">
            <v>在读</v>
          </cell>
          <cell r="N492" t="str">
            <v>82.08</v>
          </cell>
          <cell r="O492" t="str">
            <v>91.63</v>
          </cell>
          <cell r="P492" t="str">
            <v>94</v>
          </cell>
          <cell r="Q492" t="str">
            <v>98.31</v>
          </cell>
          <cell r="R492" t="str">
            <v>99</v>
          </cell>
          <cell r="S492" t="str">
            <v>87.29</v>
          </cell>
        </row>
        <row r="493">
          <cell r="E493" t="str">
            <v>王熙莹</v>
          </cell>
          <cell r="F493" t="str">
            <v>女</v>
          </cell>
          <cell r="G493" t="str">
            <v>2014</v>
          </cell>
          <cell r="H493" t="str">
            <v>食品学院</v>
          </cell>
          <cell r="I493" t="str">
            <v>食品质量与安全</v>
          </cell>
          <cell r="J493" t="str">
            <v>食质201403</v>
          </cell>
          <cell r="K493" t="str">
            <v>4</v>
          </cell>
          <cell r="L493" t="str">
            <v>本科</v>
          </cell>
          <cell r="M493" t="str">
            <v>在读</v>
          </cell>
          <cell r="N493" t="str">
            <v>82.07</v>
          </cell>
          <cell r="O493" t="str">
            <v>92.8</v>
          </cell>
          <cell r="P493" t="str">
            <v>92</v>
          </cell>
          <cell r="Q493" t="str">
            <v>97</v>
          </cell>
          <cell r="R493" t="str">
            <v>98</v>
          </cell>
          <cell r="S493" t="str">
            <v>86.92</v>
          </cell>
        </row>
        <row r="494">
          <cell r="E494" t="str">
            <v>姜坤</v>
          </cell>
          <cell r="F494" t="str">
            <v>男</v>
          </cell>
          <cell r="G494" t="str">
            <v>2014</v>
          </cell>
          <cell r="H494" t="str">
            <v>食品学院</v>
          </cell>
          <cell r="I494" t="str">
            <v>食品质量与安全</v>
          </cell>
          <cell r="J494" t="str">
            <v>食质201401</v>
          </cell>
          <cell r="K494" t="str">
            <v>4</v>
          </cell>
          <cell r="L494" t="str">
            <v>本科</v>
          </cell>
          <cell r="M494" t="str">
            <v>在读</v>
          </cell>
          <cell r="N494" t="str">
            <v>80.5</v>
          </cell>
          <cell r="O494" t="str">
            <v>90.96</v>
          </cell>
          <cell r="P494" t="str">
            <v>90</v>
          </cell>
          <cell r="Q494" t="str">
            <v>97.31</v>
          </cell>
          <cell r="R494" t="str">
            <v>98</v>
          </cell>
          <cell r="S494" t="str">
            <v>85.53</v>
          </cell>
        </row>
        <row r="495">
          <cell r="E495" t="str">
            <v>黄文艳</v>
          </cell>
          <cell r="F495" t="str">
            <v>女</v>
          </cell>
          <cell r="G495" t="str">
            <v>2014</v>
          </cell>
          <cell r="H495" t="str">
            <v>食品学院</v>
          </cell>
          <cell r="I495" t="str">
            <v>食品质量与安全</v>
          </cell>
          <cell r="J495" t="str">
            <v>食质201402</v>
          </cell>
          <cell r="K495" t="str">
            <v>4</v>
          </cell>
          <cell r="L495" t="str">
            <v>本科</v>
          </cell>
          <cell r="M495" t="str">
            <v>在读</v>
          </cell>
          <cell r="N495" t="str">
            <v>82.53</v>
          </cell>
          <cell r="O495" t="str">
            <v>82.47</v>
          </cell>
          <cell r="P495" t="str">
            <v>90</v>
          </cell>
          <cell r="Q495" t="str">
            <v>95.6</v>
          </cell>
          <cell r="R495" t="str">
            <v>92</v>
          </cell>
          <cell r="S495" t="str">
            <v>85.43</v>
          </cell>
        </row>
        <row r="496">
          <cell r="E496" t="str">
            <v>王婕娉</v>
          </cell>
          <cell r="F496" t="str">
            <v>女</v>
          </cell>
          <cell r="G496" t="str">
            <v>2014</v>
          </cell>
          <cell r="H496" t="str">
            <v>食品学院</v>
          </cell>
          <cell r="I496" t="str">
            <v>食品质量与安全</v>
          </cell>
          <cell r="J496" t="str">
            <v>食质201403</v>
          </cell>
          <cell r="K496" t="str">
            <v>4</v>
          </cell>
          <cell r="L496" t="str">
            <v>本科</v>
          </cell>
          <cell r="M496" t="str">
            <v>在读</v>
          </cell>
          <cell r="N496" t="str">
            <v>84.55</v>
          </cell>
          <cell r="O496" t="str">
            <v>91.97</v>
          </cell>
          <cell r="P496" t="str">
            <v>100</v>
          </cell>
          <cell r="Q496" t="str">
            <v>97</v>
          </cell>
          <cell r="R496" t="str">
            <v>99</v>
          </cell>
          <cell r="S496" t="str">
            <v>89.58</v>
          </cell>
        </row>
        <row r="497">
          <cell r="E497" t="str">
            <v>王琬琰</v>
          </cell>
          <cell r="F497" t="str">
            <v>女</v>
          </cell>
          <cell r="G497" t="str">
            <v>2014</v>
          </cell>
          <cell r="H497" t="str">
            <v>食品学院</v>
          </cell>
          <cell r="I497" t="str">
            <v>食品质量与安全</v>
          </cell>
          <cell r="J497" t="str">
            <v>食质201401</v>
          </cell>
          <cell r="K497" t="str">
            <v>4</v>
          </cell>
          <cell r="L497" t="str">
            <v>本科</v>
          </cell>
          <cell r="M497" t="str">
            <v>在读</v>
          </cell>
          <cell r="N497" t="str">
            <v>81.8</v>
          </cell>
          <cell r="O497" t="str">
            <v>86.92</v>
          </cell>
          <cell r="P497" t="str">
            <v>80</v>
          </cell>
          <cell r="Q497" t="str">
            <v>97.31</v>
          </cell>
          <cell r="R497" t="str">
            <v>98</v>
          </cell>
          <cell r="S497" t="str">
            <v>84.4</v>
          </cell>
        </row>
        <row r="498">
          <cell r="E498" t="str">
            <v>杨帆</v>
          </cell>
          <cell r="F498" t="str">
            <v>男</v>
          </cell>
          <cell r="G498" t="str">
            <v>2014</v>
          </cell>
          <cell r="H498" t="str">
            <v>食品学院</v>
          </cell>
          <cell r="I498" t="str">
            <v>食品质量与安全</v>
          </cell>
          <cell r="J498" t="str">
            <v>食质201402</v>
          </cell>
          <cell r="K498" t="str">
            <v>4</v>
          </cell>
          <cell r="L498" t="str">
            <v>本科</v>
          </cell>
          <cell r="M498" t="str">
            <v>在读</v>
          </cell>
          <cell r="N498" t="str">
            <v>75.26</v>
          </cell>
          <cell r="O498" t="str">
            <v>92.31</v>
          </cell>
          <cell r="P498" t="str">
            <v>86</v>
          </cell>
          <cell r="Q498" t="str">
            <v>96.2</v>
          </cell>
          <cell r="R498" t="str">
            <v>96</v>
          </cell>
          <cell r="S498" t="str">
            <v>81.71</v>
          </cell>
        </row>
        <row r="499">
          <cell r="E499" t="str">
            <v>钱雪兰</v>
          </cell>
          <cell r="F499" t="str">
            <v>女</v>
          </cell>
          <cell r="G499" t="str">
            <v>2014</v>
          </cell>
          <cell r="H499" t="str">
            <v>食品学院</v>
          </cell>
          <cell r="I499" t="str">
            <v>食品质量与安全</v>
          </cell>
          <cell r="J499" t="str">
            <v>食质201403</v>
          </cell>
          <cell r="K499" t="str">
            <v>4</v>
          </cell>
          <cell r="L499" t="str">
            <v>本科</v>
          </cell>
          <cell r="M499" t="str">
            <v>在读</v>
          </cell>
          <cell r="N499" t="str">
            <v>81.79</v>
          </cell>
          <cell r="O499" t="str">
            <v>92.71</v>
          </cell>
          <cell r="P499" t="str">
            <v>86</v>
          </cell>
          <cell r="Q499" t="str">
            <v>97</v>
          </cell>
          <cell r="R499" t="str">
            <v>98</v>
          </cell>
          <cell r="S499" t="str">
            <v>85.85</v>
          </cell>
        </row>
        <row r="500">
          <cell r="E500" t="str">
            <v>胡红</v>
          </cell>
          <cell r="F500" t="str">
            <v>女</v>
          </cell>
          <cell r="G500" t="str">
            <v>2014</v>
          </cell>
          <cell r="H500" t="str">
            <v>食品学院</v>
          </cell>
          <cell r="I500" t="str">
            <v>食品质量与安全</v>
          </cell>
          <cell r="J500" t="str">
            <v>食质201403</v>
          </cell>
          <cell r="K500" t="str">
            <v>4</v>
          </cell>
          <cell r="L500" t="str">
            <v>本科</v>
          </cell>
          <cell r="M500" t="str">
            <v>在读</v>
          </cell>
          <cell r="N500" t="str">
            <v>82.57</v>
          </cell>
          <cell r="O500" t="str">
            <v>92.82</v>
          </cell>
          <cell r="P500" t="str">
            <v>84</v>
          </cell>
          <cell r="Q500" t="str">
            <v>97</v>
          </cell>
          <cell r="R500" t="str">
            <v>97</v>
          </cell>
          <cell r="S500" t="str">
            <v>85.97</v>
          </cell>
        </row>
        <row r="501">
          <cell r="E501" t="str">
            <v>张欣雨</v>
          </cell>
          <cell r="F501" t="str">
            <v>女</v>
          </cell>
          <cell r="G501" t="str">
            <v>2014</v>
          </cell>
          <cell r="H501" t="str">
            <v>食品学院</v>
          </cell>
          <cell r="I501" t="str">
            <v>食品质量与安全</v>
          </cell>
          <cell r="J501" t="str">
            <v>食质201403</v>
          </cell>
          <cell r="K501" t="str">
            <v>4</v>
          </cell>
          <cell r="L501" t="str">
            <v>本科</v>
          </cell>
          <cell r="M501" t="str">
            <v>在读</v>
          </cell>
          <cell r="N501" t="str">
            <v>85.37</v>
          </cell>
          <cell r="O501" t="str">
            <v>83.72</v>
          </cell>
          <cell r="P501" t="str">
            <v>92</v>
          </cell>
          <cell r="Q501" t="str">
            <v>99</v>
          </cell>
          <cell r="R501" t="str">
            <v>96</v>
          </cell>
          <cell r="S501" t="str">
            <v>88.09</v>
          </cell>
        </row>
        <row r="502">
          <cell r="E502" t="str">
            <v>余洁</v>
          </cell>
          <cell r="F502" t="str">
            <v>女</v>
          </cell>
          <cell r="G502" t="str">
            <v>2014</v>
          </cell>
          <cell r="H502" t="str">
            <v>食品学院</v>
          </cell>
          <cell r="I502" t="str">
            <v>食品质量与安全</v>
          </cell>
          <cell r="J502" t="str">
            <v>食质201402</v>
          </cell>
          <cell r="K502" t="str">
            <v>4</v>
          </cell>
          <cell r="L502" t="str">
            <v>本科</v>
          </cell>
          <cell r="M502" t="str">
            <v>在读</v>
          </cell>
          <cell r="N502" t="str">
            <v>88.9</v>
          </cell>
          <cell r="O502" t="str">
            <v>93.36</v>
          </cell>
          <cell r="P502" t="str">
            <v>94</v>
          </cell>
          <cell r="Q502" t="str">
            <v>96.3</v>
          </cell>
          <cell r="R502" t="str">
            <v>92</v>
          </cell>
          <cell r="S502" t="str">
            <v>91.01</v>
          </cell>
        </row>
        <row r="503">
          <cell r="E503" t="str">
            <v>李俊柔</v>
          </cell>
          <cell r="F503" t="str">
            <v>女</v>
          </cell>
          <cell r="G503" t="str">
            <v>2014</v>
          </cell>
          <cell r="H503" t="str">
            <v>食品学院</v>
          </cell>
          <cell r="I503" t="str">
            <v>食品质量与安全</v>
          </cell>
          <cell r="J503" t="str">
            <v>食质201403</v>
          </cell>
          <cell r="K503" t="str">
            <v>4</v>
          </cell>
          <cell r="L503" t="str">
            <v>本科</v>
          </cell>
          <cell r="M503" t="str">
            <v>在读</v>
          </cell>
          <cell r="N503" t="str">
            <v>82.03</v>
          </cell>
          <cell r="O503" t="str">
            <v>92.33</v>
          </cell>
          <cell r="P503" t="str">
            <v>92</v>
          </cell>
          <cell r="Q503" t="str">
            <v>98</v>
          </cell>
          <cell r="R503" t="str">
            <v>98</v>
          </cell>
          <cell r="S503" t="str">
            <v>86.95</v>
          </cell>
        </row>
        <row r="504">
          <cell r="E504" t="str">
            <v>余星呈</v>
          </cell>
          <cell r="F504" t="str">
            <v>男</v>
          </cell>
          <cell r="G504" t="str">
            <v>2014</v>
          </cell>
          <cell r="H504" t="str">
            <v>食品学院</v>
          </cell>
          <cell r="I504" t="str">
            <v>食品质量与安全</v>
          </cell>
          <cell r="J504" t="str">
            <v>食质201402</v>
          </cell>
          <cell r="K504" t="str">
            <v>4</v>
          </cell>
          <cell r="L504" t="str">
            <v>本科</v>
          </cell>
          <cell r="M504" t="str">
            <v>在读</v>
          </cell>
          <cell r="N504" t="str">
            <v>76.25</v>
          </cell>
          <cell r="O504" t="str">
            <v>85.15</v>
          </cell>
          <cell r="P504" t="str">
            <v>86</v>
          </cell>
          <cell r="Q504" t="str">
            <v>95.55</v>
          </cell>
          <cell r="R504" t="str">
            <v>92</v>
          </cell>
          <cell r="S504" t="str">
            <v>81.32</v>
          </cell>
        </row>
        <row r="505">
          <cell r="E505" t="str">
            <v>周子煊</v>
          </cell>
          <cell r="F505" t="str">
            <v>女</v>
          </cell>
          <cell r="G505" t="str">
            <v>2014</v>
          </cell>
          <cell r="H505" t="str">
            <v>食品学院</v>
          </cell>
          <cell r="I505" t="str">
            <v>食品质量与安全</v>
          </cell>
          <cell r="J505" t="str">
            <v>食质201401</v>
          </cell>
          <cell r="K505" t="str">
            <v>4</v>
          </cell>
          <cell r="L505" t="str">
            <v>本科</v>
          </cell>
          <cell r="M505" t="str">
            <v>在读</v>
          </cell>
          <cell r="N505" t="str">
            <v>79.58</v>
          </cell>
          <cell r="O505" t="str">
            <v>85.83</v>
          </cell>
          <cell r="P505" t="str">
            <v>100</v>
          </cell>
          <cell r="Q505" t="str">
            <v>97.63</v>
          </cell>
          <cell r="R505" t="str">
            <v>97</v>
          </cell>
          <cell r="S505" t="str">
            <v>85.94</v>
          </cell>
        </row>
        <row r="506">
          <cell r="E506" t="str">
            <v>张欢</v>
          </cell>
          <cell r="F506" t="str">
            <v>女</v>
          </cell>
          <cell r="G506" t="str">
            <v>2014</v>
          </cell>
          <cell r="H506" t="str">
            <v>食品学院</v>
          </cell>
          <cell r="I506" t="str">
            <v>食品质量与安全</v>
          </cell>
          <cell r="J506" t="str">
            <v>食质201402</v>
          </cell>
          <cell r="K506" t="str">
            <v>4</v>
          </cell>
          <cell r="L506" t="str">
            <v>本科</v>
          </cell>
          <cell r="M506" t="str">
            <v>在读</v>
          </cell>
          <cell r="N506" t="str">
            <v>88.64</v>
          </cell>
          <cell r="O506" t="str">
            <v>94.54</v>
          </cell>
          <cell r="P506" t="str">
            <v>100</v>
          </cell>
          <cell r="Q506" t="str">
            <v>97.33</v>
          </cell>
          <cell r="R506" t="str">
            <v>100</v>
          </cell>
          <cell r="S506" t="str">
            <v>92.37</v>
          </cell>
        </row>
        <row r="507">
          <cell r="E507" t="str">
            <v>蒋中良</v>
          </cell>
          <cell r="F507" t="str">
            <v>男</v>
          </cell>
          <cell r="G507" t="str">
            <v>2014</v>
          </cell>
          <cell r="H507" t="str">
            <v>食品学院</v>
          </cell>
          <cell r="I507" t="str">
            <v>食品质量与安全</v>
          </cell>
          <cell r="J507" t="str">
            <v>食质201401</v>
          </cell>
          <cell r="K507" t="str">
            <v>4</v>
          </cell>
          <cell r="L507" t="str">
            <v>本科</v>
          </cell>
          <cell r="M507" t="str">
            <v>在读</v>
          </cell>
          <cell r="N507" t="str">
            <v>76.15</v>
          </cell>
          <cell r="O507" t="str">
            <v>92.23</v>
          </cell>
          <cell r="P507" t="str">
            <v>75</v>
          </cell>
          <cell r="Q507" t="str">
            <v>96.83</v>
          </cell>
          <cell r="R507" t="str">
            <v>97</v>
          </cell>
          <cell r="S507" t="str">
            <v>80.7</v>
          </cell>
        </row>
        <row r="508">
          <cell r="E508" t="str">
            <v>谢明毅</v>
          </cell>
          <cell r="F508" t="str">
            <v>女</v>
          </cell>
          <cell r="G508" t="str">
            <v>2014</v>
          </cell>
          <cell r="H508" t="str">
            <v>食品学院</v>
          </cell>
          <cell r="I508" t="str">
            <v>食品质量与安全</v>
          </cell>
          <cell r="J508" t="str">
            <v>食质201403</v>
          </cell>
          <cell r="K508" t="str">
            <v>4</v>
          </cell>
          <cell r="L508" t="str">
            <v>本科</v>
          </cell>
          <cell r="M508" t="str">
            <v>在读</v>
          </cell>
          <cell r="N508" t="str">
            <v>85.5</v>
          </cell>
          <cell r="O508" t="str">
            <v>83.28</v>
          </cell>
          <cell r="P508" t="str">
            <v>88</v>
          </cell>
          <cell r="Q508" t="str">
            <v>99</v>
          </cell>
          <cell r="R508" t="str">
            <v>95</v>
          </cell>
          <cell r="S508" t="str">
            <v>87.48</v>
          </cell>
        </row>
        <row r="509">
          <cell r="E509" t="str">
            <v>舒银凤</v>
          </cell>
          <cell r="F509" t="str">
            <v>女</v>
          </cell>
          <cell r="G509" t="str">
            <v>2014</v>
          </cell>
          <cell r="H509" t="str">
            <v>食品学院</v>
          </cell>
          <cell r="I509" t="str">
            <v>食品质量与安全</v>
          </cell>
          <cell r="J509" t="str">
            <v>食质201402</v>
          </cell>
          <cell r="K509" t="str">
            <v>4</v>
          </cell>
          <cell r="L509" t="str">
            <v>本科</v>
          </cell>
          <cell r="M509" t="str">
            <v>在读</v>
          </cell>
          <cell r="N509" t="str">
            <v>86.23</v>
          </cell>
          <cell r="O509" t="str">
            <v>94</v>
          </cell>
          <cell r="P509" t="str">
            <v>90</v>
          </cell>
          <cell r="Q509" t="str">
            <v>95.23</v>
          </cell>
          <cell r="R509" t="str">
            <v>92</v>
          </cell>
          <cell r="S509" t="str">
            <v>88.76</v>
          </cell>
        </row>
        <row r="510">
          <cell r="E510" t="str">
            <v>梁小丽</v>
          </cell>
          <cell r="F510" t="str">
            <v>女</v>
          </cell>
          <cell r="G510" t="str">
            <v>2014</v>
          </cell>
          <cell r="H510" t="str">
            <v>食品学院</v>
          </cell>
          <cell r="I510" t="str">
            <v>食品质量与安全</v>
          </cell>
          <cell r="J510" t="str">
            <v>食质201403</v>
          </cell>
          <cell r="K510" t="str">
            <v>4</v>
          </cell>
          <cell r="L510" t="str">
            <v>本科</v>
          </cell>
          <cell r="M510" t="str">
            <v>在读</v>
          </cell>
          <cell r="N510" t="str">
            <v>79.92</v>
          </cell>
          <cell r="O510" t="str">
            <v>92.48</v>
          </cell>
          <cell r="P510" t="str">
            <v>100</v>
          </cell>
          <cell r="Q510" t="str">
            <v>97</v>
          </cell>
          <cell r="R510" t="str">
            <v>99</v>
          </cell>
          <cell r="S510" t="str">
            <v>86.85</v>
          </cell>
        </row>
        <row r="511">
          <cell r="E511" t="str">
            <v>陈俊彦</v>
          </cell>
          <cell r="F511" t="str">
            <v>男</v>
          </cell>
          <cell r="G511" t="str">
            <v>2014</v>
          </cell>
          <cell r="H511" t="str">
            <v>食品学院</v>
          </cell>
          <cell r="I511" t="str">
            <v>食品质量与安全</v>
          </cell>
          <cell r="J511" t="str">
            <v>食质201402</v>
          </cell>
          <cell r="K511" t="str">
            <v>4</v>
          </cell>
          <cell r="L511" t="str">
            <v>本科</v>
          </cell>
          <cell r="M511" t="str">
            <v>在读</v>
          </cell>
          <cell r="N511" t="str">
            <v>77.62</v>
          </cell>
          <cell r="O511" t="str">
            <v>86.93</v>
          </cell>
          <cell r="P511" t="str">
            <v>65</v>
          </cell>
          <cell r="Q511" t="str">
            <v>95.26</v>
          </cell>
          <cell r="R511" t="str">
            <v>100</v>
          </cell>
          <cell r="S511" t="str">
            <v>79.54</v>
          </cell>
        </row>
        <row r="512">
          <cell r="E512" t="str">
            <v>张鹏</v>
          </cell>
          <cell r="F512" t="str">
            <v>男</v>
          </cell>
          <cell r="G512" t="str">
            <v>2014</v>
          </cell>
          <cell r="H512" t="str">
            <v>食品学院</v>
          </cell>
          <cell r="I512" t="str">
            <v>食品质量与安全</v>
          </cell>
          <cell r="J512" t="str">
            <v>食质201402</v>
          </cell>
          <cell r="K512" t="str">
            <v>4</v>
          </cell>
          <cell r="L512" t="str">
            <v>本科</v>
          </cell>
          <cell r="M512" t="str">
            <v>在读</v>
          </cell>
          <cell r="N512" t="str">
            <v>80.82</v>
          </cell>
          <cell r="O512" t="str">
            <v>91.51</v>
          </cell>
          <cell r="P512" t="str">
            <v>96</v>
          </cell>
          <cell r="Q512" t="str">
            <v>97.43</v>
          </cell>
          <cell r="R512" t="str">
            <v>100</v>
          </cell>
          <cell r="S512" t="str">
            <v>86.79</v>
          </cell>
        </row>
        <row r="513">
          <cell r="E513" t="str">
            <v>何林枫</v>
          </cell>
          <cell r="F513" t="str">
            <v>女</v>
          </cell>
          <cell r="G513" t="str">
            <v>2014</v>
          </cell>
          <cell r="H513" t="str">
            <v>食品学院</v>
          </cell>
          <cell r="I513" t="str">
            <v>食品质量与安全</v>
          </cell>
          <cell r="J513" t="str">
            <v>食质201402</v>
          </cell>
          <cell r="K513" t="str">
            <v>4</v>
          </cell>
          <cell r="L513" t="str">
            <v>本科</v>
          </cell>
          <cell r="M513" t="str">
            <v>在读</v>
          </cell>
          <cell r="N513" t="str">
            <v>89.32</v>
          </cell>
          <cell r="O513" t="str">
            <v>89.86</v>
          </cell>
          <cell r="P513" t="str">
            <v>100</v>
          </cell>
          <cell r="Q513" t="str">
            <v>96.03</v>
          </cell>
          <cell r="R513" t="str">
            <v>92</v>
          </cell>
          <cell r="S513" t="str">
            <v>91.78</v>
          </cell>
        </row>
        <row r="514">
          <cell r="E514" t="str">
            <v>刘凌霜</v>
          </cell>
          <cell r="F514" t="str">
            <v>女</v>
          </cell>
          <cell r="G514" t="str">
            <v>2014</v>
          </cell>
          <cell r="H514" t="str">
            <v>食品学院</v>
          </cell>
          <cell r="I514" t="str">
            <v>食品质量与安全</v>
          </cell>
          <cell r="J514" t="str">
            <v>食质201402</v>
          </cell>
          <cell r="K514" t="str">
            <v>4</v>
          </cell>
          <cell r="L514" t="str">
            <v>本科</v>
          </cell>
          <cell r="M514" t="str">
            <v>在读</v>
          </cell>
          <cell r="N514" t="str">
            <v>79.85</v>
          </cell>
          <cell r="O514" t="str">
            <v>89.81</v>
          </cell>
          <cell r="P514" t="str">
            <v>75</v>
          </cell>
          <cell r="Q514" t="str">
            <v>94.03</v>
          </cell>
          <cell r="R514" t="str">
            <v>96</v>
          </cell>
          <cell r="S514" t="str">
            <v>82.34</v>
          </cell>
        </row>
        <row r="515">
          <cell r="E515" t="str">
            <v>张丽丹</v>
          </cell>
          <cell r="F515" t="str">
            <v>女</v>
          </cell>
          <cell r="G515" t="str">
            <v>2014</v>
          </cell>
          <cell r="H515" t="str">
            <v>食品学院</v>
          </cell>
          <cell r="I515" t="str">
            <v>食品质量与安全</v>
          </cell>
          <cell r="J515" t="str">
            <v>食质201401</v>
          </cell>
          <cell r="K515" t="str">
            <v>4</v>
          </cell>
          <cell r="L515" t="str">
            <v>本科</v>
          </cell>
          <cell r="M515" t="str">
            <v>在读</v>
          </cell>
          <cell r="N515" t="str">
            <v>79.58</v>
          </cell>
          <cell r="O515" t="str">
            <v>92.51</v>
          </cell>
          <cell r="P515" t="str">
            <v>100</v>
          </cell>
          <cell r="Q515" t="str">
            <v>97.34</v>
          </cell>
          <cell r="R515" t="str">
            <v>97</v>
          </cell>
          <cell r="S515" t="str">
            <v>86.58</v>
          </cell>
        </row>
        <row r="516">
          <cell r="E516" t="str">
            <v>刘玉洁</v>
          </cell>
          <cell r="F516" t="str">
            <v>女</v>
          </cell>
          <cell r="G516" t="str">
            <v>2014</v>
          </cell>
          <cell r="H516" t="str">
            <v>食品学院</v>
          </cell>
          <cell r="I516" t="str">
            <v>食品质量与安全</v>
          </cell>
          <cell r="J516" t="str">
            <v>食质201402</v>
          </cell>
          <cell r="K516" t="str">
            <v>4</v>
          </cell>
          <cell r="L516" t="str">
            <v>本科</v>
          </cell>
          <cell r="M516" t="str">
            <v>在读</v>
          </cell>
          <cell r="N516" t="str">
            <v>85.26</v>
          </cell>
          <cell r="O516" t="str">
            <v>92</v>
          </cell>
          <cell r="P516" t="str">
            <v>100</v>
          </cell>
          <cell r="Q516" t="str">
            <v>96.03</v>
          </cell>
          <cell r="R516" t="str">
            <v>92</v>
          </cell>
          <cell r="S516" t="str">
            <v>89.56</v>
          </cell>
        </row>
        <row r="517">
          <cell r="E517" t="str">
            <v>聂希瑞</v>
          </cell>
          <cell r="F517" t="str">
            <v>女</v>
          </cell>
          <cell r="G517" t="str">
            <v>2014</v>
          </cell>
          <cell r="H517" t="str">
            <v>食品学院</v>
          </cell>
          <cell r="I517" t="str">
            <v>食品质量与安全</v>
          </cell>
          <cell r="J517" t="str">
            <v>食质201401</v>
          </cell>
          <cell r="K517" t="str">
            <v>4</v>
          </cell>
          <cell r="L517" t="str">
            <v>本科</v>
          </cell>
          <cell r="M517" t="str">
            <v>在读</v>
          </cell>
          <cell r="N517" t="str">
            <v>87.09</v>
          </cell>
          <cell r="O517" t="str">
            <v>94.55</v>
          </cell>
          <cell r="P517" t="str">
            <v>98</v>
          </cell>
          <cell r="Q517" t="str">
            <v>97.29</v>
          </cell>
          <cell r="R517" t="str">
            <v>98</v>
          </cell>
          <cell r="S517" t="str">
            <v>91.04</v>
          </cell>
        </row>
        <row r="518">
          <cell r="E518" t="str">
            <v>郑玥</v>
          </cell>
          <cell r="F518" t="str">
            <v>女</v>
          </cell>
          <cell r="G518" t="str">
            <v>2014</v>
          </cell>
          <cell r="H518" t="str">
            <v>食品学院</v>
          </cell>
          <cell r="I518" t="str">
            <v>食品质量与安全</v>
          </cell>
          <cell r="J518" t="str">
            <v>食质201403</v>
          </cell>
          <cell r="K518" t="str">
            <v>4</v>
          </cell>
          <cell r="L518" t="str">
            <v>本科</v>
          </cell>
          <cell r="M518" t="str">
            <v>在读</v>
          </cell>
          <cell r="N518" t="str">
            <v>85.92</v>
          </cell>
          <cell r="O518" t="str">
            <v>89.93</v>
          </cell>
          <cell r="P518" t="str">
            <v>92</v>
          </cell>
          <cell r="Q518" t="str">
            <v>97</v>
          </cell>
          <cell r="R518" t="str">
            <v>97</v>
          </cell>
          <cell r="S518" t="str">
            <v>88.89</v>
          </cell>
        </row>
        <row r="519">
          <cell r="E519" t="str">
            <v>何岚琳</v>
          </cell>
          <cell r="F519" t="str">
            <v>女</v>
          </cell>
          <cell r="G519" t="str">
            <v>2014</v>
          </cell>
          <cell r="H519" t="str">
            <v>食品学院</v>
          </cell>
          <cell r="I519" t="str">
            <v>食品质量与安全</v>
          </cell>
          <cell r="J519" t="str">
            <v>食质201402</v>
          </cell>
          <cell r="K519" t="str">
            <v>4</v>
          </cell>
          <cell r="L519" t="str">
            <v>本科</v>
          </cell>
          <cell r="M519" t="str">
            <v>在读</v>
          </cell>
          <cell r="N519" t="str">
            <v>82.89</v>
          </cell>
          <cell r="O519" t="str">
            <v>91.8</v>
          </cell>
          <cell r="P519" t="str">
            <v>86</v>
          </cell>
          <cell r="Q519" t="str">
            <v>96.23</v>
          </cell>
          <cell r="R519" t="str">
            <v>92</v>
          </cell>
          <cell r="S519" t="str">
            <v>86.04</v>
          </cell>
        </row>
        <row r="520">
          <cell r="E520" t="str">
            <v>颜滟苏</v>
          </cell>
          <cell r="F520" t="str">
            <v>女</v>
          </cell>
          <cell r="G520" t="str">
            <v>2014</v>
          </cell>
          <cell r="H520" t="str">
            <v>食品学院</v>
          </cell>
          <cell r="I520" t="str">
            <v>食品质量与安全</v>
          </cell>
          <cell r="J520" t="str">
            <v>食质201402</v>
          </cell>
          <cell r="K520" t="str">
            <v>4</v>
          </cell>
          <cell r="L520" t="str">
            <v>本科</v>
          </cell>
          <cell r="M520" t="str">
            <v>在读</v>
          </cell>
          <cell r="N520" t="str">
            <v>79.84</v>
          </cell>
          <cell r="O520" t="str">
            <v>85.07</v>
          </cell>
          <cell r="P520" t="str">
            <v>75</v>
          </cell>
          <cell r="Q520" t="str">
            <v>94.86</v>
          </cell>
          <cell r="R520" t="str">
            <v>92</v>
          </cell>
          <cell r="S520" t="str">
            <v>81.75</v>
          </cell>
        </row>
        <row r="521">
          <cell r="E521" t="str">
            <v>陈思宇</v>
          </cell>
          <cell r="F521" t="str">
            <v>女</v>
          </cell>
          <cell r="G521" t="str">
            <v>2014</v>
          </cell>
          <cell r="H521" t="str">
            <v>食品学院</v>
          </cell>
          <cell r="I521" t="str">
            <v>食品质量与安全</v>
          </cell>
          <cell r="J521" t="str">
            <v>食质201403</v>
          </cell>
          <cell r="K521" t="str">
            <v>4</v>
          </cell>
          <cell r="L521" t="str">
            <v>本科</v>
          </cell>
          <cell r="M521" t="str">
            <v>在读</v>
          </cell>
          <cell r="N521" t="str">
            <v>84.96</v>
          </cell>
          <cell r="O521" t="str">
            <v>90.91</v>
          </cell>
          <cell r="P521" t="str">
            <v>100</v>
          </cell>
          <cell r="Q521" t="str">
            <v>97</v>
          </cell>
          <cell r="R521" t="str">
            <v>98</v>
          </cell>
          <cell r="S521" t="str">
            <v>89.67</v>
          </cell>
        </row>
        <row r="522">
          <cell r="E522" t="str">
            <v>马菀笛</v>
          </cell>
          <cell r="F522" t="str">
            <v>女</v>
          </cell>
          <cell r="G522" t="str">
            <v>2014</v>
          </cell>
          <cell r="H522" t="str">
            <v>食品学院</v>
          </cell>
          <cell r="I522" t="str">
            <v>食品质量与安全</v>
          </cell>
          <cell r="J522" t="str">
            <v>食质201402</v>
          </cell>
          <cell r="K522" t="str">
            <v>4</v>
          </cell>
          <cell r="L522" t="str">
            <v>本科</v>
          </cell>
          <cell r="M522" t="str">
            <v>在读</v>
          </cell>
          <cell r="N522" t="str">
            <v>79.16</v>
          </cell>
          <cell r="O522" t="str">
            <v>90.07</v>
          </cell>
          <cell r="P522" t="str">
            <v>94</v>
          </cell>
          <cell r="Q522" t="str">
            <v>97.56</v>
          </cell>
          <cell r="R522" t="str">
            <v>92</v>
          </cell>
          <cell r="S522" t="str">
            <v>84.96</v>
          </cell>
        </row>
        <row r="523">
          <cell r="E523" t="str">
            <v>吴玉</v>
          </cell>
          <cell r="F523" t="str">
            <v>男</v>
          </cell>
          <cell r="G523" t="str">
            <v>2014</v>
          </cell>
          <cell r="H523" t="str">
            <v>食品学院</v>
          </cell>
          <cell r="I523" t="str">
            <v>食品质量与安全</v>
          </cell>
          <cell r="J523" t="str">
            <v>食质201401</v>
          </cell>
          <cell r="K523" t="str">
            <v>4</v>
          </cell>
          <cell r="L523" t="str">
            <v>本科</v>
          </cell>
          <cell r="M523" t="str">
            <v>在读</v>
          </cell>
          <cell r="N523" t="str">
            <v>77.05</v>
          </cell>
          <cell r="O523" t="str">
            <v>90.52</v>
          </cell>
          <cell r="P523" t="str">
            <v>86</v>
          </cell>
          <cell r="Q523" t="str">
            <v>97.14</v>
          </cell>
          <cell r="R523" t="str">
            <v>98</v>
          </cell>
          <cell r="S523" t="str">
            <v>82.8</v>
          </cell>
        </row>
        <row r="524">
          <cell r="E524" t="str">
            <v>曾蝶</v>
          </cell>
          <cell r="F524" t="str">
            <v>女</v>
          </cell>
          <cell r="G524" t="str">
            <v>2014</v>
          </cell>
          <cell r="H524" t="str">
            <v>食品学院</v>
          </cell>
          <cell r="I524" t="str">
            <v>食品质量与安全</v>
          </cell>
          <cell r="J524" t="str">
            <v>食质201401</v>
          </cell>
          <cell r="K524" t="str">
            <v>4</v>
          </cell>
          <cell r="L524" t="str">
            <v>本科</v>
          </cell>
          <cell r="M524" t="str">
            <v>在读</v>
          </cell>
          <cell r="N524" t="str">
            <v>79.04</v>
          </cell>
          <cell r="O524" t="str">
            <v>89.8</v>
          </cell>
          <cell r="P524" t="str">
            <v>94</v>
          </cell>
          <cell r="Q524" t="str">
            <v>97.2</v>
          </cell>
          <cell r="R524" t="str">
            <v>97</v>
          </cell>
          <cell r="S524" t="str">
            <v>85.07</v>
          </cell>
        </row>
        <row r="525">
          <cell r="E525" t="str">
            <v>王泽</v>
          </cell>
          <cell r="F525" t="str">
            <v>男</v>
          </cell>
          <cell r="G525" t="str">
            <v>2014</v>
          </cell>
          <cell r="H525" t="str">
            <v>食品学院</v>
          </cell>
          <cell r="I525" t="str">
            <v>食品质量与安全</v>
          </cell>
          <cell r="J525" t="str">
            <v>食质201401</v>
          </cell>
          <cell r="K525" t="str">
            <v>4</v>
          </cell>
          <cell r="L525" t="str">
            <v>本科</v>
          </cell>
          <cell r="M525" t="str">
            <v>在读</v>
          </cell>
          <cell r="N525" t="str">
            <v>78.68</v>
          </cell>
          <cell r="O525" t="str">
            <v>89.78</v>
          </cell>
          <cell r="P525" t="str">
            <v>90</v>
          </cell>
          <cell r="Q525" t="str">
            <v>97.29</v>
          </cell>
          <cell r="R525" t="str">
            <v>98</v>
          </cell>
          <cell r="S525" t="str">
            <v>84.32</v>
          </cell>
        </row>
        <row r="526">
          <cell r="E526" t="str">
            <v>蒋秀娟</v>
          </cell>
          <cell r="F526" t="str">
            <v>女</v>
          </cell>
          <cell r="G526" t="str">
            <v>2014</v>
          </cell>
          <cell r="H526" t="str">
            <v>食品学院</v>
          </cell>
          <cell r="I526" t="str">
            <v>食品质量与安全</v>
          </cell>
          <cell r="J526" t="str">
            <v>食质201401</v>
          </cell>
          <cell r="K526" t="str">
            <v>4</v>
          </cell>
          <cell r="L526" t="str">
            <v>本科</v>
          </cell>
          <cell r="M526" t="str">
            <v>在读</v>
          </cell>
          <cell r="N526" t="str">
            <v>88.51</v>
          </cell>
          <cell r="O526" t="str">
            <v>92.96</v>
          </cell>
          <cell r="P526" t="str">
            <v>96</v>
          </cell>
          <cell r="Q526" t="str">
            <v>98</v>
          </cell>
          <cell r="R526" t="str">
            <v>97</v>
          </cell>
          <cell r="S526" t="str">
            <v>91.45</v>
          </cell>
        </row>
        <row r="527">
          <cell r="E527" t="str">
            <v>吴凡</v>
          </cell>
          <cell r="F527" t="str">
            <v>男</v>
          </cell>
          <cell r="G527" t="str">
            <v>2014</v>
          </cell>
          <cell r="H527" t="str">
            <v>食品学院</v>
          </cell>
          <cell r="I527" t="str">
            <v>食品质量与安全</v>
          </cell>
          <cell r="J527" t="str">
            <v>食质201403</v>
          </cell>
          <cell r="K527" t="str">
            <v>4</v>
          </cell>
          <cell r="L527" t="str">
            <v>本科</v>
          </cell>
          <cell r="M527" t="str">
            <v>在读</v>
          </cell>
          <cell r="N527" t="str">
            <v>75.29</v>
          </cell>
          <cell r="O527" t="str">
            <v>73.48</v>
          </cell>
          <cell r="P527" t="str">
            <v>50</v>
          </cell>
          <cell r="Q527" t="str">
            <v>97</v>
          </cell>
          <cell r="R527" t="str">
            <v>96</v>
          </cell>
          <cell r="S527" t="str">
            <v>74.52</v>
          </cell>
        </row>
        <row r="528">
          <cell r="E528" t="str">
            <v>文洋</v>
          </cell>
          <cell r="F528" t="str">
            <v>女</v>
          </cell>
          <cell r="G528" t="str">
            <v>2014</v>
          </cell>
          <cell r="H528" t="str">
            <v>食品学院</v>
          </cell>
          <cell r="I528" t="str">
            <v>食品质量与安全</v>
          </cell>
          <cell r="J528" t="str">
            <v>食质201403</v>
          </cell>
          <cell r="K528" t="str">
            <v>4</v>
          </cell>
          <cell r="L528" t="str">
            <v>本科</v>
          </cell>
          <cell r="M528" t="str">
            <v>在读</v>
          </cell>
          <cell r="N528" t="str">
            <v>83.89</v>
          </cell>
          <cell r="O528" t="str">
            <v>90.03</v>
          </cell>
          <cell r="P528" t="str">
            <v>92</v>
          </cell>
          <cell r="Q528" t="str">
            <v>97</v>
          </cell>
          <cell r="R528" t="str">
            <v>96</v>
          </cell>
          <cell r="S528" t="str">
            <v>87.64</v>
          </cell>
        </row>
        <row r="529">
          <cell r="E529" t="str">
            <v>王静</v>
          </cell>
          <cell r="F529" t="str">
            <v>女</v>
          </cell>
          <cell r="G529" t="str">
            <v>2014</v>
          </cell>
          <cell r="H529" t="str">
            <v>食品学院</v>
          </cell>
          <cell r="I529" t="str">
            <v>食品质量与安全</v>
          </cell>
          <cell r="J529" t="str">
            <v>食质201403</v>
          </cell>
          <cell r="K529" t="str">
            <v>4</v>
          </cell>
          <cell r="L529" t="str">
            <v>本科</v>
          </cell>
          <cell r="M529" t="str">
            <v>在读</v>
          </cell>
          <cell r="N529" t="str">
            <v>87.95</v>
          </cell>
          <cell r="O529" t="str">
            <v>93.27</v>
          </cell>
          <cell r="P529" t="str">
            <v>100</v>
          </cell>
          <cell r="Q529" t="str">
            <v>99</v>
          </cell>
          <cell r="R529" t="str">
            <v>100</v>
          </cell>
          <cell r="S529" t="str">
            <v>92</v>
          </cell>
        </row>
        <row r="530">
          <cell r="E530" t="str">
            <v>顾佳岚</v>
          </cell>
          <cell r="F530" t="str">
            <v>女</v>
          </cell>
          <cell r="G530" t="str">
            <v>2014</v>
          </cell>
          <cell r="H530" t="str">
            <v>食品学院</v>
          </cell>
          <cell r="I530" t="str">
            <v>食品质量与安全</v>
          </cell>
          <cell r="J530" t="str">
            <v>食质201403</v>
          </cell>
          <cell r="K530" t="str">
            <v>4</v>
          </cell>
          <cell r="L530" t="str">
            <v>本科</v>
          </cell>
          <cell r="M530" t="str">
            <v>在读</v>
          </cell>
          <cell r="N530" t="str">
            <v>83.37</v>
          </cell>
          <cell r="O530" t="str">
            <v>92.79</v>
          </cell>
          <cell r="P530" t="str">
            <v>100</v>
          </cell>
          <cell r="Q530" t="str">
            <v>97</v>
          </cell>
          <cell r="R530" t="str">
            <v>97</v>
          </cell>
          <cell r="S530" t="str">
            <v>88.85</v>
          </cell>
        </row>
        <row r="531">
          <cell r="E531" t="str">
            <v>陈瑶</v>
          </cell>
          <cell r="F531" t="str">
            <v>女</v>
          </cell>
          <cell r="G531" t="str">
            <v>2014</v>
          </cell>
          <cell r="H531" t="str">
            <v>食品学院</v>
          </cell>
          <cell r="I531" t="str">
            <v>食品质量与安全</v>
          </cell>
          <cell r="J531" t="str">
            <v>食质201401</v>
          </cell>
          <cell r="K531" t="str">
            <v>4</v>
          </cell>
          <cell r="L531" t="str">
            <v>本科</v>
          </cell>
          <cell r="M531" t="str">
            <v>在读</v>
          </cell>
          <cell r="N531" t="str">
            <v>87.44</v>
          </cell>
          <cell r="O531" t="str">
            <v>93.49</v>
          </cell>
          <cell r="P531" t="str">
            <v>96</v>
          </cell>
          <cell r="Q531" t="str">
            <v>98.29</v>
          </cell>
          <cell r="R531" t="str">
            <v>98</v>
          </cell>
          <cell r="S531" t="str">
            <v>90.94</v>
          </cell>
        </row>
        <row r="532">
          <cell r="E532" t="str">
            <v>周政</v>
          </cell>
          <cell r="F532" t="str">
            <v>男</v>
          </cell>
          <cell r="G532" t="str">
            <v>2014</v>
          </cell>
          <cell r="H532" t="str">
            <v>食品学院</v>
          </cell>
          <cell r="I532" t="str">
            <v>食品质量与安全</v>
          </cell>
          <cell r="J532" t="str">
            <v>食质201402</v>
          </cell>
          <cell r="K532" t="str">
            <v>4</v>
          </cell>
          <cell r="L532" t="str">
            <v>本科</v>
          </cell>
          <cell r="M532" t="str">
            <v>在读</v>
          </cell>
          <cell r="N532" t="str">
            <v>76.83</v>
          </cell>
          <cell r="O532" t="str">
            <v>77.65</v>
          </cell>
          <cell r="P532" t="str">
            <v>88</v>
          </cell>
          <cell r="Q532" t="str">
            <v>94.28</v>
          </cell>
          <cell r="R532" t="str">
            <v>92</v>
          </cell>
          <cell r="S532" t="str">
            <v>81.09</v>
          </cell>
        </row>
        <row r="533">
          <cell r="E533" t="str">
            <v>邓晓晓</v>
          </cell>
          <cell r="F533" t="str">
            <v>女</v>
          </cell>
          <cell r="G533" t="str">
            <v>2014</v>
          </cell>
          <cell r="H533" t="str">
            <v>食品学院</v>
          </cell>
          <cell r="I533" t="str">
            <v>食品质量与安全</v>
          </cell>
          <cell r="J533" t="str">
            <v>食质201403</v>
          </cell>
          <cell r="K533" t="str">
            <v>4</v>
          </cell>
          <cell r="L533" t="str">
            <v>本科</v>
          </cell>
          <cell r="M533" t="str">
            <v>在读</v>
          </cell>
          <cell r="N533" t="str">
            <v>81.15</v>
          </cell>
          <cell r="O533" t="str">
            <v>91.62</v>
          </cell>
          <cell r="P533" t="str">
            <v>98</v>
          </cell>
          <cell r="Q533" t="str">
            <v>98</v>
          </cell>
          <cell r="R533" t="str">
            <v>100</v>
          </cell>
          <cell r="S533" t="str">
            <v>87.35</v>
          </cell>
        </row>
        <row r="534">
          <cell r="E534" t="str">
            <v>蒲春如</v>
          </cell>
          <cell r="F534" t="str">
            <v>女</v>
          </cell>
          <cell r="G534" t="str">
            <v>2014</v>
          </cell>
          <cell r="H534" t="str">
            <v>食品学院</v>
          </cell>
          <cell r="I534" t="str">
            <v>食品质量与安全</v>
          </cell>
          <cell r="J534" t="str">
            <v>食质201401</v>
          </cell>
          <cell r="K534" t="str">
            <v>4</v>
          </cell>
          <cell r="L534" t="str">
            <v>本科</v>
          </cell>
          <cell r="M534" t="str">
            <v>在读</v>
          </cell>
          <cell r="N534" t="str">
            <v>81.3</v>
          </cell>
          <cell r="O534" t="str">
            <v>92.03</v>
          </cell>
          <cell r="P534" t="str">
            <v>94</v>
          </cell>
          <cell r="Q534" t="str">
            <v>97.69</v>
          </cell>
          <cell r="R534" t="str">
            <v>98</v>
          </cell>
          <cell r="S534" t="str">
            <v>86.75</v>
          </cell>
        </row>
        <row r="535">
          <cell r="E535" t="str">
            <v>肖子涵</v>
          </cell>
          <cell r="F535" t="str">
            <v>男</v>
          </cell>
          <cell r="G535" t="str">
            <v>2014</v>
          </cell>
          <cell r="H535" t="str">
            <v>食品学院</v>
          </cell>
          <cell r="I535" t="str">
            <v>食品质量与安全</v>
          </cell>
          <cell r="J535" t="str">
            <v>食质201401</v>
          </cell>
          <cell r="K535" t="str">
            <v>4</v>
          </cell>
          <cell r="L535" t="str">
            <v>本科</v>
          </cell>
          <cell r="M535" t="str">
            <v>在读</v>
          </cell>
          <cell r="N535" t="str">
            <v>81.2</v>
          </cell>
          <cell r="O535" t="str">
            <v>90.72</v>
          </cell>
          <cell r="P535" t="str">
            <v>86</v>
          </cell>
          <cell r="Q535" t="str">
            <v>97.23</v>
          </cell>
          <cell r="R535" t="str">
            <v>97</v>
          </cell>
          <cell r="S535" t="str">
            <v>85.26</v>
          </cell>
        </row>
        <row r="536">
          <cell r="E536" t="str">
            <v>雍晓娇</v>
          </cell>
          <cell r="F536" t="str">
            <v>女</v>
          </cell>
          <cell r="G536" t="str">
            <v>2014</v>
          </cell>
          <cell r="H536" t="str">
            <v>食品学院</v>
          </cell>
          <cell r="I536" t="str">
            <v>食品质量与安全</v>
          </cell>
          <cell r="J536" t="str">
            <v>食质201402</v>
          </cell>
          <cell r="K536" t="str">
            <v>4</v>
          </cell>
          <cell r="L536" t="str">
            <v>本科</v>
          </cell>
          <cell r="M536" t="str">
            <v>在读</v>
          </cell>
          <cell r="N536" t="str">
            <v>82.81</v>
          </cell>
          <cell r="O536" t="str">
            <v>92.4</v>
          </cell>
          <cell r="P536" t="str">
            <v>94</v>
          </cell>
          <cell r="Q536" t="str">
            <v>95.26</v>
          </cell>
          <cell r="R536" t="str">
            <v>92</v>
          </cell>
          <cell r="S536" t="str">
            <v>87.15</v>
          </cell>
        </row>
        <row r="537">
          <cell r="E537" t="str">
            <v>程维维</v>
          </cell>
          <cell r="F537" t="str">
            <v>女</v>
          </cell>
          <cell r="G537" t="str">
            <v>2014</v>
          </cell>
          <cell r="H537" t="str">
            <v>食品学院</v>
          </cell>
          <cell r="I537" t="str">
            <v>食品质量与安全</v>
          </cell>
          <cell r="J537" t="str">
            <v>食质201403</v>
          </cell>
          <cell r="K537" t="str">
            <v>4</v>
          </cell>
          <cell r="L537" t="str">
            <v>本科</v>
          </cell>
          <cell r="M537" t="str">
            <v>在读</v>
          </cell>
          <cell r="N537" t="str">
            <v>86.4</v>
          </cell>
          <cell r="O537" t="str">
            <v>93.84</v>
          </cell>
          <cell r="P537" t="str">
            <v>100</v>
          </cell>
          <cell r="Q537" t="str">
            <v>97</v>
          </cell>
          <cell r="R537" t="str">
            <v>97</v>
          </cell>
          <cell r="S537" t="str">
            <v>90.77</v>
          </cell>
        </row>
        <row r="538">
          <cell r="E538" t="str">
            <v>何欣玟</v>
          </cell>
          <cell r="F538" t="str">
            <v>女</v>
          </cell>
          <cell r="G538" t="str">
            <v>2014</v>
          </cell>
          <cell r="H538" t="str">
            <v>食品学院</v>
          </cell>
          <cell r="I538" t="str">
            <v>食品质量与安全</v>
          </cell>
          <cell r="J538" t="str">
            <v>食质201402</v>
          </cell>
          <cell r="K538" t="str">
            <v>4</v>
          </cell>
          <cell r="L538" t="str">
            <v>本科</v>
          </cell>
          <cell r="M538" t="str">
            <v>在读</v>
          </cell>
          <cell r="N538" t="str">
            <v>84.02</v>
          </cell>
          <cell r="O538" t="str">
            <v>91.02</v>
          </cell>
          <cell r="P538" t="str">
            <v>92</v>
          </cell>
          <cell r="Q538" t="str">
            <v>95.78</v>
          </cell>
          <cell r="R538" t="str">
            <v>92</v>
          </cell>
          <cell r="S538" t="str">
            <v>87.49</v>
          </cell>
        </row>
        <row r="539">
          <cell r="E539" t="str">
            <v>李兰</v>
          </cell>
          <cell r="F539" t="str">
            <v>女</v>
          </cell>
          <cell r="G539" t="str">
            <v>2014</v>
          </cell>
          <cell r="H539" t="str">
            <v>食品学院</v>
          </cell>
          <cell r="I539" t="str">
            <v>食品质量与安全</v>
          </cell>
          <cell r="J539" t="str">
            <v>食质201402</v>
          </cell>
          <cell r="K539" t="str">
            <v>4</v>
          </cell>
          <cell r="L539" t="str">
            <v>本科</v>
          </cell>
          <cell r="M539" t="str">
            <v>在读</v>
          </cell>
          <cell r="N539" t="str">
            <v>76.84</v>
          </cell>
          <cell r="O539" t="str">
            <v>89.73</v>
          </cell>
          <cell r="P539" t="str">
            <v>80</v>
          </cell>
          <cell r="Q539" t="str">
            <v>96.25</v>
          </cell>
          <cell r="R539" t="str">
            <v>96</v>
          </cell>
          <cell r="S539" t="str">
            <v>81.5</v>
          </cell>
        </row>
        <row r="540">
          <cell r="E540" t="str">
            <v>马榆</v>
          </cell>
          <cell r="F540" t="str">
            <v>男</v>
          </cell>
          <cell r="G540" t="str">
            <v>2014</v>
          </cell>
          <cell r="H540" t="str">
            <v>食品学院</v>
          </cell>
          <cell r="I540" t="str">
            <v>食品质量与安全</v>
          </cell>
          <cell r="J540" t="str">
            <v>食质201403</v>
          </cell>
          <cell r="K540" t="str">
            <v>4</v>
          </cell>
          <cell r="L540" t="str">
            <v>本科</v>
          </cell>
          <cell r="M540" t="str">
            <v>在读</v>
          </cell>
          <cell r="N540" t="str">
            <v>83.66</v>
          </cell>
          <cell r="O540" t="str">
            <v>89.38</v>
          </cell>
          <cell r="P540" t="str">
            <v>100</v>
          </cell>
          <cell r="Q540" t="str">
            <v>97</v>
          </cell>
          <cell r="R540" t="str">
            <v>98</v>
          </cell>
          <cell r="S540" t="str">
            <v>88.73</v>
          </cell>
        </row>
        <row r="541">
          <cell r="E541" t="str">
            <v>熊清</v>
          </cell>
          <cell r="F541" t="str">
            <v>女</v>
          </cell>
          <cell r="G541" t="str">
            <v>2014</v>
          </cell>
          <cell r="H541" t="str">
            <v>食品学院</v>
          </cell>
          <cell r="I541" t="str">
            <v>食品质量与安全</v>
          </cell>
          <cell r="J541" t="str">
            <v>食质201403</v>
          </cell>
          <cell r="K541" t="str">
            <v>4</v>
          </cell>
          <cell r="L541" t="str">
            <v>本科</v>
          </cell>
          <cell r="M541" t="str">
            <v>在读</v>
          </cell>
          <cell r="N541" t="str">
            <v>85.6</v>
          </cell>
          <cell r="O541" t="str">
            <v>93.63</v>
          </cell>
          <cell r="P541" t="str">
            <v>100</v>
          </cell>
          <cell r="Q541" t="str">
            <v>98</v>
          </cell>
          <cell r="R541" t="str">
            <v>99</v>
          </cell>
          <cell r="S541" t="str">
            <v>90.47</v>
          </cell>
        </row>
        <row r="542">
          <cell r="E542" t="str">
            <v>邹锦鹏</v>
          </cell>
          <cell r="F542" t="str">
            <v>男</v>
          </cell>
          <cell r="G542" t="str">
            <v>2014</v>
          </cell>
          <cell r="H542" t="str">
            <v>食品学院</v>
          </cell>
          <cell r="I542" t="str">
            <v>食品质量与安全</v>
          </cell>
          <cell r="J542" t="str">
            <v>食质201403</v>
          </cell>
          <cell r="K542" t="str">
            <v>4</v>
          </cell>
          <cell r="L542" t="str">
            <v>本科</v>
          </cell>
          <cell r="M542" t="str">
            <v>在读</v>
          </cell>
          <cell r="N542" t="str">
            <v>79.71</v>
          </cell>
          <cell r="O542" t="str">
            <v>92.63</v>
          </cell>
          <cell r="P542" t="str">
            <v>100</v>
          </cell>
          <cell r="Q542" t="str">
            <v>97</v>
          </cell>
          <cell r="R542" t="str">
            <v>99</v>
          </cell>
          <cell r="S542" t="str">
            <v>86.74</v>
          </cell>
        </row>
        <row r="543">
          <cell r="E543" t="str">
            <v>罗方萍</v>
          </cell>
          <cell r="F543" t="str">
            <v>女</v>
          </cell>
          <cell r="G543" t="str">
            <v>2014</v>
          </cell>
          <cell r="H543" t="str">
            <v>食品学院</v>
          </cell>
          <cell r="I543" t="str">
            <v>食品质量与安全</v>
          </cell>
          <cell r="J543" t="str">
            <v>食质201402</v>
          </cell>
          <cell r="K543" t="str">
            <v>4</v>
          </cell>
          <cell r="L543" t="str">
            <v>本科</v>
          </cell>
          <cell r="M543" t="str">
            <v>在读</v>
          </cell>
          <cell r="N543" t="str">
            <v>83.47</v>
          </cell>
          <cell r="O543" t="str">
            <v>91.27</v>
          </cell>
          <cell r="P543" t="str">
            <v>98</v>
          </cell>
          <cell r="Q543" t="str">
            <v>95.26</v>
          </cell>
          <cell r="R543" t="str">
            <v>92</v>
          </cell>
          <cell r="S543" t="str">
            <v>88.04</v>
          </cell>
        </row>
        <row r="544">
          <cell r="E544" t="str">
            <v>李涛</v>
          </cell>
          <cell r="F544" t="str">
            <v>男</v>
          </cell>
          <cell r="G544" t="str">
            <v>2014</v>
          </cell>
          <cell r="H544" t="str">
            <v>食品学院</v>
          </cell>
          <cell r="I544" t="str">
            <v>食品质量与安全</v>
          </cell>
          <cell r="J544" t="str">
            <v>食质201401</v>
          </cell>
          <cell r="K544" t="str">
            <v>4</v>
          </cell>
          <cell r="L544" t="str">
            <v>本科</v>
          </cell>
          <cell r="M544" t="str">
            <v>在读</v>
          </cell>
          <cell r="N544" t="str">
            <v>77.64</v>
          </cell>
          <cell r="O544" t="str">
            <v>85.53</v>
          </cell>
          <cell r="P544" t="str">
            <v>90</v>
          </cell>
          <cell r="Q544" t="str">
            <v>97.03</v>
          </cell>
          <cell r="R544" t="str">
            <v>98</v>
          </cell>
          <cell r="S544" t="str">
            <v>83.24</v>
          </cell>
        </row>
        <row r="545">
          <cell r="E545" t="str">
            <v>唐佩</v>
          </cell>
          <cell r="F545" t="str">
            <v>男</v>
          </cell>
          <cell r="G545" t="str">
            <v>2014</v>
          </cell>
          <cell r="H545" t="str">
            <v>食品学院</v>
          </cell>
          <cell r="I545" t="str">
            <v>食品质量与安全</v>
          </cell>
          <cell r="J545" t="str">
            <v>食质201401</v>
          </cell>
          <cell r="K545" t="str">
            <v>4</v>
          </cell>
          <cell r="L545" t="str">
            <v>本科</v>
          </cell>
          <cell r="M545" t="str">
            <v>在读</v>
          </cell>
          <cell r="N545" t="str">
            <v>79.51</v>
          </cell>
          <cell r="O545" t="str">
            <v>91.67</v>
          </cell>
          <cell r="P545" t="str">
            <v>84</v>
          </cell>
          <cell r="Q545" t="str">
            <v>97.09</v>
          </cell>
          <cell r="R545" t="str">
            <v>98</v>
          </cell>
          <cell r="S545" t="str">
            <v>84.08</v>
          </cell>
        </row>
        <row r="546">
          <cell r="E546" t="str">
            <v>刘鹏</v>
          </cell>
          <cell r="F546" t="str">
            <v>男</v>
          </cell>
          <cell r="G546" t="str">
            <v>2014</v>
          </cell>
          <cell r="H546" t="str">
            <v>食品学院</v>
          </cell>
          <cell r="I546" t="str">
            <v>食品质量与安全</v>
          </cell>
          <cell r="J546" t="str">
            <v>食质201402</v>
          </cell>
          <cell r="K546" t="str">
            <v>4</v>
          </cell>
          <cell r="L546" t="str">
            <v>本科</v>
          </cell>
          <cell r="M546" t="str">
            <v>在读</v>
          </cell>
          <cell r="N546" t="str">
            <v>76.25</v>
          </cell>
          <cell r="O546" t="str">
            <v>85.76</v>
          </cell>
          <cell r="P546" t="str">
            <v>94</v>
          </cell>
          <cell r="Q546" t="str">
            <v>95.32</v>
          </cell>
          <cell r="R546" t="str">
            <v>92</v>
          </cell>
          <cell r="S546" t="str">
            <v>82.56</v>
          </cell>
        </row>
        <row r="547">
          <cell r="E547" t="str">
            <v>徐卓然</v>
          </cell>
          <cell r="F547" t="str">
            <v>男</v>
          </cell>
          <cell r="G547" t="str">
            <v>2014</v>
          </cell>
          <cell r="H547" t="str">
            <v>食品学院</v>
          </cell>
          <cell r="I547" t="str">
            <v>食品质量与安全</v>
          </cell>
          <cell r="J547" t="str">
            <v>食质201401</v>
          </cell>
          <cell r="K547" t="str">
            <v>4</v>
          </cell>
          <cell r="L547" t="str">
            <v>本科</v>
          </cell>
          <cell r="M547" t="str">
            <v>在读</v>
          </cell>
          <cell r="N547" t="str">
            <v>80.7</v>
          </cell>
          <cell r="O547" t="str">
            <v>90.78</v>
          </cell>
          <cell r="P547" t="str">
            <v>94</v>
          </cell>
          <cell r="Q547" t="str">
            <v>97.23</v>
          </cell>
          <cell r="R547" t="str">
            <v>98</v>
          </cell>
          <cell r="S547" t="str">
            <v>86.22</v>
          </cell>
        </row>
        <row r="548">
          <cell r="E548" t="str">
            <v>唐睿艺</v>
          </cell>
          <cell r="F548" t="str">
            <v>女</v>
          </cell>
          <cell r="G548" t="str">
            <v>2014</v>
          </cell>
          <cell r="H548" t="str">
            <v>食品学院</v>
          </cell>
          <cell r="I548" t="str">
            <v>食品质量与安全</v>
          </cell>
          <cell r="J548" t="str">
            <v>食质201403</v>
          </cell>
          <cell r="K548" t="str">
            <v>4</v>
          </cell>
          <cell r="L548" t="str">
            <v>本科</v>
          </cell>
          <cell r="M548" t="str">
            <v>在读</v>
          </cell>
          <cell r="N548" t="str">
            <v>83.66</v>
          </cell>
          <cell r="O548" t="str">
            <v>92.84</v>
          </cell>
          <cell r="P548" t="str">
            <v>100</v>
          </cell>
          <cell r="Q548" t="str">
            <v>98</v>
          </cell>
          <cell r="R548" t="str">
            <v>100</v>
          </cell>
          <cell r="S548" t="str">
            <v>89.28</v>
          </cell>
        </row>
        <row r="549">
          <cell r="E549" t="str">
            <v>杨壹芳</v>
          </cell>
          <cell r="F549" t="str">
            <v>女</v>
          </cell>
          <cell r="G549" t="str">
            <v>2014</v>
          </cell>
          <cell r="H549" t="str">
            <v>食品学院</v>
          </cell>
          <cell r="I549" t="str">
            <v>食品质量与安全</v>
          </cell>
          <cell r="J549" t="str">
            <v>食质201401</v>
          </cell>
          <cell r="K549" t="str">
            <v>4</v>
          </cell>
          <cell r="L549" t="str">
            <v>本科</v>
          </cell>
          <cell r="M549" t="str">
            <v>在读</v>
          </cell>
          <cell r="N549" t="str">
            <v>83.27</v>
          </cell>
          <cell r="O549" t="str">
            <v>92.17</v>
          </cell>
          <cell r="P549" t="str">
            <v>90</v>
          </cell>
          <cell r="Q549" t="str">
            <v>97.09</v>
          </cell>
          <cell r="R549" t="str">
            <v>97</v>
          </cell>
          <cell r="S549" t="str">
            <v>87.24</v>
          </cell>
        </row>
        <row r="550">
          <cell r="E550" t="str">
            <v>余东梅</v>
          </cell>
          <cell r="F550" t="str">
            <v>女</v>
          </cell>
          <cell r="G550" t="str">
            <v>2014</v>
          </cell>
          <cell r="H550" t="str">
            <v>食品学院</v>
          </cell>
          <cell r="I550" t="str">
            <v>食品质量与安全</v>
          </cell>
          <cell r="J550" t="str">
            <v>食质201401</v>
          </cell>
          <cell r="K550" t="str">
            <v>4</v>
          </cell>
          <cell r="L550" t="str">
            <v>本科</v>
          </cell>
          <cell r="M550" t="str">
            <v>在读</v>
          </cell>
          <cell r="N550" t="str">
            <v>83.27</v>
          </cell>
          <cell r="O550" t="str">
            <v>93.53</v>
          </cell>
          <cell r="P550" t="str">
            <v>98</v>
          </cell>
          <cell r="Q550" t="str">
            <v>97.11</v>
          </cell>
          <cell r="R550" t="str">
            <v>97</v>
          </cell>
          <cell r="S550" t="str">
            <v>88.58</v>
          </cell>
        </row>
        <row r="551">
          <cell r="E551" t="str">
            <v>谭杰</v>
          </cell>
          <cell r="F551" t="str">
            <v>男</v>
          </cell>
          <cell r="G551" t="str">
            <v>2014</v>
          </cell>
          <cell r="H551" t="str">
            <v>食品学院</v>
          </cell>
          <cell r="I551" t="str">
            <v>食品质量与安全</v>
          </cell>
          <cell r="J551" t="str">
            <v>食质201403</v>
          </cell>
          <cell r="K551" t="str">
            <v>4</v>
          </cell>
          <cell r="L551" t="str">
            <v>本科</v>
          </cell>
          <cell r="M551" t="str">
            <v>在读</v>
          </cell>
          <cell r="N551" t="str">
            <v>74.05</v>
          </cell>
          <cell r="O551" t="str">
            <v>71.18</v>
          </cell>
          <cell r="P551" t="str">
            <v>80</v>
          </cell>
          <cell r="Q551" t="str">
            <v>96</v>
          </cell>
          <cell r="R551" t="str">
            <v>95</v>
          </cell>
          <cell r="S551" t="str">
            <v>77.9</v>
          </cell>
        </row>
        <row r="552">
          <cell r="E552" t="str">
            <v>付静霞</v>
          </cell>
          <cell r="F552" t="str">
            <v>女</v>
          </cell>
          <cell r="G552" t="str">
            <v>2014</v>
          </cell>
          <cell r="H552" t="str">
            <v>食品学院</v>
          </cell>
          <cell r="I552" t="str">
            <v>食品质量与安全</v>
          </cell>
          <cell r="J552" t="str">
            <v>食质201401</v>
          </cell>
          <cell r="K552" t="str">
            <v>4</v>
          </cell>
          <cell r="L552" t="str">
            <v>本科</v>
          </cell>
          <cell r="M552" t="str">
            <v>在读</v>
          </cell>
          <cell r="N552" t="str">
            <v>85.81</v>
          </cell>
          <cell r="O552" t="str">
            <v>92.4</v>
          </cell>
          <cell r="P552" t="str">
            <v>98</v>
          </cell>
          <cell r="Q552" t="str">
            <v>98.34</v>
          </cell>
          <cell r="R552" t="str">
            <v>100</v>
          </cell>
          <cell r="S552" t="str">
            <v>90.26</v>
          </cell>
        </row>
        <row r="553">
          <cell r="E553" t="str">
            <v>孙鑫</v>
          </cell>
          <cell r="F553" t="str">
            <v>女</v>
          </cell>
          <cell r="G553" t="str">
            <v>2014</v>
          </cell>
          <cell r="H553" t="str">
            <v>食品学院</v>
          </cell>
          <cell r="I553" t="str">
            <v>食品质量与安全</v>
          </cell>
          <cell r="J553" t="str">
            <v>食质201401</v>
          </cell>
          <cell r="K553" t="str">
            <v>4</v>
          </cell>
          <cell r="L553" t="str">
            <v>本科</v>
          </cell>
          <cell r="M553" t="str">
            <v>在读</v>
          </cell>
          <cell r="N553" t="str">
            <v>82.53</v>
          </cell>
          <cell r="O553" t="str">
            <v>91.94</v>
          </cell>
          <cell r="P553" t="str">
            <v>90</v>
          </cell>
          <cell r="Q553" t="str">
            <v>97.06</v>
          </cell>
          <cell r="R553" t="str">
            <v>97</v>
          </cell>
          <cell r="S553" t="str">
            <v>86.77</v>
          </cell>
        </row>
        <row r="554">
          <cell r="E554" t="str">
            <v>宋凤</v>
          </cell>
          <cell r="F554" t="str">
            <v>女</v>
          </cell>
          <cell r="G554" t="str">
            <v>2014</v>
          </cell>
          <cell r="H554" t="str">
            <v>食品学院</v>
          </cell>
          <cell r="I554" t="str">
            <v>食品质量与安全</v>
          </cell>
          <cell r="J554" t="str">
            <v>食质201401</v>
          </cell>
          <cell r="K554" t="str">
            <v>4</v>
          </cell>
          <cell r="L554" t="str">
            <v>本科</v>
          </cell>
          <cell r="M554" t="str">
            <v>在读</v>
          </cell>
          <cell r="N554" t="str">
            <v>82.53</v>
          </cell>
          <cell r="O554" t="str">
            <v>92.31</v>
          </cell>
          <cell r="P554" t="str">
            <v>86</v>
          </cell>
          <cell r="Q554" t="str">
            <v>97.03</v>
          </cell>
          <cell r="R554" t="str">
            <v>98</v>
          </cell>
          <cell r="S554" t="str">
            <v>86.25</v>
          </cell>
        </row>
        <row r="555">
          <cell r="E555" t="str">
            <v>唐琨翔</v>
          </cell>
          <cell r="F555" t="str">
            <v>男</v>
          </cell>
          <cell r="G555" t="str">
            <v>2014</v>
          </cell>
          <cell r="H555" t="str">
            <v>食品学院</v>
          </cell>
          <cell r="I555" t="str">
            <v>食品质量与安全</v>
          </cell>
          <cell r="J555" t="str">
            <v>食质201403</v>
          </cell>
          <cell r="K555" t="str">
            <v>4</v>
          </cell>
          <cell r="L555" t="str">
            <v>本科</v>
          </cell>
          <cell r="M555" t="str">
            <v>在读</v>
          </cell>
          <cell r="N555" t="str">
            <v>74.53</v>
          </cell>
          <cell r="O555" t="str">
            <v>82.55</v>
          </cell>
          <cell r="P555" t="str">
            <v>75</v>
          </cell>
          <cell r="Q555" t="str">
            <v>96</v>
          </cell>
          <cell r="R555" t="str">
            <v>97</v>
          </cell>
          <cell r="S555" t="str">
            <v>78.67</v>
          </cell>
        </row>
        <row r="556">
          <cell r="E556" t="str">
            <v>宁语</v>
          </cell>
          <cell r="F556" t="str">
            <v>女</v>
          </cell>
          <cell r="G556" t="str">
            <v>2014</v>
          </cell>
          <cell r="H556" t="str">
            <v>食品学院</v>
          </cell>
          <cell r="I556" t="str">
            <v>食品质量与安全</v>
          </cell>
          <cell r="J556" t="str">
            <v>食质201401</v>
          </cell>
          <cell r="K556" t="str">
            <v>4</v>
          </cell>
          <cell r="L556" t="str">
            <v>本科</v>
          </cell>
          <cell r="M556" t="str">
            <v>在读</v>
          </cell>
          <cell r="N556" t="str">
            <v>79.48</v>
          </cell>
          <cell r="O556" t="str">
            <v>90.89</v>
          </cell>
          <cell r="P556" t="str">
            <v>88</v>
          </cell>
          <cell r="Q556" t="str">
            <v>97.11</v>
          </cell>
          <cell r="R556" t="str">
            <v>97</v>
          </cell>
          <cell r="S556" t="str">
            <v>84.54</v>
          </cell>
        </row>
        <row r="557">
          <cell r="E557" t="str">
            <v>汪春晓</v>
          </cell>
          <cell r="F557" t="str">
            <v>女</v>
          </cell>
          <cell r="G557" t="str">
            <v>2014</v>
          </cell>
          <cell r="H557" t="str">
            <v>食品学院</v>
          </cell>
          <cell r="I557" t="str">
            <v>食品质量与安全</v>
          </cell>
          <cell r="J557" t="str">
            <v>食质201402</v>
          </cell>
          <cell r="K557" t="str">
            <v>4</v>
          </cell>
          <cell r="L557" t="str">
            <v>本科</v>
          </cell>
          <cell r="M557" t="str">
            <v>在读</v>
          </cell>
          <cell r="N557" t="str">
            <v>84.46</v>
          </cell>
          <cell r="O557" t="str">
            <v>91.99</v>
          </cell>
          <cell r="P557" t="str">
            <v>92</v>
          </cell>
          <cell r="Q557" t="str">
            <v>96.89</v>
          </cell>
          <cell r="R557" t="str">
            <v>96</v>
          </cell>
          <cell r="S557" t="str">
            <v>88.16</v>
          </cell>
        </row>
        <row r="558">
          <cell r="E558" t="str">
            <v>张坤</v>
          </cell>
          <cell r="F558" t="str">
            <v>男</v>
          </cell>
          <cell r="G558" t="str">
            <v>2014</v>
          </cell>
          <cell r="H558" t="str">
            <v>食品学院</v>
          </cell>
          <cell r="I558" t="str">
            <v>食品质量与安全</v>
          </cell>
          <cell r="J558" t="str">
            <v>食质201401</v>
          </cell>
          <cell r="K558" t="str">
            <v>4</v>
          </cell>
          <cell r="L558" t="str">
            <v>本科</v>
          </cell>
          <cell r="M558" t="str">
            <v>在读</v>
          </cell>
          <cell r="N558" t="str">
            <v>81.89</v>
          </cell>
          <cell r="O558" t="str">
            <v>92.41</v>
          </cell>
          <cell r="P558" t="str">
            <v>96</v>
          </cell>
          <cell r="Q558" t="str">
            <v>98.34</v>
          </cell>
          <cell r="R558" t="str">
            <v>100</v>
          </cell>
          <cell r="S558" t="str">
            <v>87.61</v>
          </cell>
        </row>
        <row r="559">
          <cell r="E559" t="str">
            <v>黄翠萍</v>
          </cell>
          <cell r="F559" t="str">
            <v>女</v>
          </cell>
          <cell r="G559" t="str">
            <v>2014</v>
          </cell>
          <cell r="H559" t="str">
            <v>食品学院</v>
          </cell>
          <cell r="I559" t="str">
            <v>食品质量与安全</v>
          </cell>
          <cell r="J559" t="str">
            <v>食质201403</v>
          </cell>
          <cell r="K559" t="str">
            <v>4</v>
          </cell>
          <cell r="L559" t="str">
            <v>本科</v>
          </cell>
          <cell r="M559" t="str">
            <v>在读</v>
          </cell>
          <cell r="N559" t="str">
            <v>85.51</v>
          </cell>
          <cell r="O559" t="str">
            <v>90.17</v>
          </cell>
          <cell r="P559" t="str">
            <v>100</v>
          </cell>
          <cell r="Q559" t="str">
            <v>98</v>
          </cell>
          <cell r="R559" t="str">
            <v>98</v>
          </cell>
          <cell r="S559" t="str">
            <v>90.02</v>
          </cell>
        </row>
        <row r="560">
          <cell r="E560" t="str">
            <v>何益</v>
          </cell>
          <cell r="F560" t="str">
            <v>女</v>
          </cell>
          <cell r="G560" t="str">
            <v>2014</v>
          </cell>
          <cell r="H560" t="str">
            <v>食品学院</v>
          </cell>
          <cell r="I560" t="str">
            <v>食品质量与安全</v>
          </cell>
          <cell r="J560" t="str">
            <v>食质201402</v>
          </cell>
          <cell r="K560" t="str">
            <v>4</v>
          </cell>
          <cell r="L560" t="str">
            <v>本科</v>
          </cell>
          <cell r="M560" t="str">
            <v>在读</v>
          </cell>
          <cell r="N560" t="str">
            <v>82.09</v>
          </cell>
          <cell r="O560" t="str">
            <v>81.73</v>
          </cell>
          <cell r="P560" t="str">
            <v>90</v>
          </cell>
          <cell r="Q560" t="str">
            <v>97.05</v>
          </cell>
          <cell r="R560" t="str">
            <v>96</v>
          </cell>
          <cell r="S560" t="str">
            <v>85.43</v>
          </cell>
        </row>
        <row r="561">
          <cell r="E561" t="str">
            <v>符珊</v>
          </cell>
          <cell r="F561" t="str">
            <v>女</v>
          </cell>
          <cell r="G561" t="str">
            <v>2014</v>
          </cell>
          <cell r="H561" t="str">
            <v>食品学院</v>
          </cell>
          <cell r="I561" t="str">
            <v>食品质量与安全</v>
          </cell>
          <cell r="J561" t="str">
            <v>食质201403</v>
          </cell>
          <cell r="K561" t="str">
            <v>4</v>
          </cell>
          <cell r="L561" t="str">
            <v>本科</v>
          </cell>
          <cell r="M561" t="str">
            <v>在读</v>
          </cell>
          <cell r="N561" t="str">
            <v>84.74</v>
          </cell>
          <cell r="O561" t="str">
            <v>77.24</v>
          </cell>
          <cell r="P561" t="str">
            <v>82</v>
          </cell>
          <cell r="Q561" t="str">
            <v>99</v>
          </cell>
          <cell r="R561" t="str">
            <v>95</v>
          </cell>
          <cell r="S561" t="str">
            <v>85.52</v>
          </cell>
        </row>
        <row r="562">
          <cell r="E562" t="str">
            <v>曾茜</v>
          </cell>
          <cell r="F562" t="str">
            <v>女</v>
          </cell>
          <cell r="G562" t="str">
            <v>2014</v>
          </cell>
          <cell r="H562" t="str">
            <v>食品学院</v>
          </cell>
          <cell r="I562" t="str">
            <v>食品质量与安全</v>
          </cell>
          <cell r="J562" t="str">
            <v>食质201403</v>
          </cell>
          <cell r="K562" t="str">
            <v>4</v>
          </cell>
          <cell r="L562" t="str">
            <v>本科</v>
          </cell>
          <cell r="M562" t="str">
            <v>在读</v>
          </cell>
          <cell r="N562" t="str">
            <v>80.32</v>
          </cell>
          <cell r="O562" t="str">
            <v>83.32</v>
          </cell>
          <cell r="P562" t="str">
            <v>94</v>
          </cell>
          <cell r="Q562" t="str">
            <v>98</v>
          </cell>
          <cell r="R562" t="str">
            <v>96</v>
          </cell>
          <cell r="S562" t="str">
            <v>85.22</v>
          </cell>
        </row>
        <row r="563">
          <cell r="E563" t="str">
            <v>陈永丽</v>
          </cell>
          <cell r="F563" t="str">
            <v>女</v>
          </cell>
          <cell r="G563" t="str">
            <v>2014</v>
          </cell>
          <cell r="H563" t="str">
            <v>食品学院</v>
          </cell>
          <cell r="I563" t="str">
            <v>食品质量与安全</v>
          </cell>
          <cell r="J563" t="str">
            <v>食质201401</v>
          </cell>
          <cell r="K563" t="str">
            <v>4</v>
          </cell>
          <cell r="L563" t="str">
            <v>本科</v>
          </cell>
          <cell r="M563" t="str">
            <v>在读</v>
          </cell>
          <cell r="N563" t="str">
            <v>89.73</v>
          </cell>
          <cell r="O563" t="str">
            <v>93.87</v>
          </cell>
          <cell r="P563" t="str">
            <v>100</v>
          </cell>
          <cell r="Q563" t="str">
            <v>98.31</v>
          </cell>
          <cell r="R563" t="str">
            <v>98</v>
          </cell>
          <cell r="S563" t="str">
            <v>92.96</v>
          </cell>
        </row>
        <row r="564">
          <cell r="E564" t="str">
            <v>全倬立</v>
          </cell>
          <cell r="F564" t="str">
            <v>男</v>
          </cell>
          <cell r="G564" t="str">
            <v>2014</v>
          </cell>
          <cell r="H564" t="str">
            <v>食品学院</v>
          </cell>
          <cell r="I564" t="str">
            <v>食品质量与安全</v>
          </cell>
          <cell r="J564" t="str">
            <v>食质201402</v>
          </cell>
          <cell r="K564" t="str">
            <v>4</v>
          </cell>
          <cell r="L564" t="str">
            <v>本科</v>
          </cell>
          <cell r="M564" t="str">
            <v>在读</v>
          </cell>
          <cell r="N564" t="str">
            <v>77.42</v>
          </cell>
          <cell r="O564" t="str">
            <v>87.99</v>
          </cell>
          <cell r="P564" t="str">
            <v>50</v>
          </cell>
          <cell r="Q564" t="str">
            <v>93.06</v>
          </cell>
          <cell r="R564" t="str">
            <v>92</v>
          </cell>
          <cell r="S564" t="str">
            <v>76.66</v>
          </cell>
        </row>
        <row r="565">
          <cell r="E565" t="str">
            <v>邓双琴</v>
          </cell>
          <cell r="F565" t="str">
            <v>女</v>
          </cell>
          <cell r="G565" t="str">
            <v>2014</v>
          </cell>
          <cell r="H565" t="str">
            <v>食品学院</v>
          </cell>
          <cell r="I565" t="str">
            <v>食品质量与安全</v>
          </cell>
          <cell r="J565" t="str">
            <v>食质201403</v>
          </cell>
          <cell r="K565" t="str">
            <v>4</v>
          </cell>
          <cell r="L565" t="str">
            <v>本科</v>
          </cell>
          <cell r="M565" t="str">
            <v>在读</v>
          </cell>
          <cell r="N565" t="str">
            <v>86.05</v>
          </cell>
          <cell r="O565" t="str">
            <v>87.79</v>
          </cell>
          <cell r="P565" t="str">
            <v>92</v>
          </cell>
          <cell r="Q565" t="str">
            <v>97</v>
          </cell>
          <cell r="R565" t="str">
            <v>95</v>
          </cell>
          <cell r="S565" t="str">
            <v>88.66</v>
          </cell>
        </row>
        <row r="566">
          <cell r="E566" t="str">
            <v>王思敏</v>
          </cell>
          <cell r="F566" t="str">
            <v>女</v>
          </cell>
          <cell r="G566" t="str">
            <v>2014</v>
          </cell>
          <cell r="H566" t="str">
            <v>食品学院</v>
          </cell>
          <cell r="I566" t="str">
            <v>食品质量与安全</v>
          </cell>
          <cell r="J566" t="str">
            <v>食质201402</v>
          </cell>
          <cell r="K566" t="str">
            <v>4</v>
          </cell>
          <cell r="L566" t="str">
            <v>本科</v>
          </cell>
          <cell r="M566" t="str">
            <v>在读</v>
          </cell>
          <cell r="N566" t="str">
            <v>85.96</v>
          </cell>
          <cell r="O566" t="str">
            <v>88.66</v>
          </cell>
          <cell r="P566" t="str">
            <v>94</v>
          </cell>
          <cell r="Q566" t="str">
            <v>96.75</v>
          </cell>
          <cell r="R566" t="str">
            <v>92</v>
          </cell>
          <cell r="S566" t="str">
            <v>88.82</v>
          </cell>
        </row>
        <row r="567">
          <cell r="E567" t="str">
            <v>姜林君</v>
          </cell>
          <cell r="F567" t="str">
            <v>女</v>
          </cell>
          <cell r="G567" t="str">
            <v>2014</v>
          </cell>
          <cell r="H567" t="str">
            <v>食品学院</v>
          </cell>
          <cell r="I567" t="str">
            <v>食品质量与安全</v>
          </cell>
          <cell r="J567" t="str">
            <v>食质201401</v>
          </cell>
          <cell r="K567" t="str">
            <v>4</v>
          </cell>
          <cell r="L567" t="str">
            <v>本科</v>
          </cell>
          <cell r="M567" t="str">
            <v>在读</v>
          </cell>
          <cell r="N567" t="str">
            <v>85.66</v>
          </cell>
          <cell r="O567" t="str">
            <v>92.57</v>
          </cell>
          <cell r="P567" t="str">
            <v>100</v>
          </cell>
          <cell r="Q567" t="str">
            <v>97.46</v>
          </cell>
          <cell r="R567" t="str">
            <v>97</v>
          </cell>
          <cell r="S567" t="str">
            <v>90.25</v>
          </cell>
        </row>
        <row r="568">
          <cell r="E568" t="str">
            <v>扎西偏初</v>
          </cell>
          <cell r="F568" t="str">
            <v>男</v>
          </cell>
          <cell r="G568" t="str">
            <v>2014</v>
          </cell>
          <cell r="H568" t="str">
            <v>食品学院</v>
          </cell>
          <cell r="I568" t="str">
            <v>食品质量与安全</v>
          </cell>
          <cell r="J568" t="str">
            <v>食质201401</v>
          </cell>
          <cell r="K568" t="str">
            <v>4</v>
          </cell>
          <cell r="L568" t="str">
            <v>本科</v>
          </cell>
          <cell r="M568" t="str">
            <v>在读</v>
          </cell>
          <cell r="N568" t="str">
            <v>83.51</v>
          </cell>
          <cell r="O568" t="str">
            <v>90.81</v>
          </cell>
          <cell r="P568" t="str">
            <v>100</v>
          </cell>
          <cell r="Q568" t="str">
            <v>97.51</v>
          </cell>
          <cell r="R568" t="str">
            <v>98</v>
          </cell>
          <cell r="S568" t="str">
            <v>88.84</v>
          </cell>
        </row>
        <row r="569">
          <cell r="E569" t="str">
            <v>李文丽</v>
          </cell>
          <cell r="F569" t="str">
            <v>女</v>
          </cell>
          <cell r="G569" t="str">
            <v>2014</v>
          </cell>
          <cell r="H569" t="str">
            <v>食品学院</v>
          </cell>
          <cell r="I569" t="str">
            <v>食品质量与安全</v>
          </cell>
          <cell r="J569" t="str">
            <v>食质201403</v>
          </cell>
          <cell r="K569" t="str">
            <v>4</v>
          </cell>
          <cell r="L569" t="str">
            <v>本科</v>
          </cell>
          <cell r="M569" t="str">
            <v>在读</v>
          </cell>
          <cell r="N569" t="str">
            <v>84.81</v>
          </cell>
          <cell r="O569" t="str">
            <v>92.75</v>
          </cell>
          <cell r="P569" t="str">
            <v>94</v>
          </cell>
          <cell r="Q569" t="str">
            <v>98</v>
          </cell>
          <cell r="R569" t="str">
            <v>98</v>
          </cell>
          <cell r="S569" t="str">
            <v>88.96</v>
          </cell>
        </row>
        <row r="570">
          <cell r="E570" t="str">
            <v>李鑫</v>
          </cell>
          <cell r="F570" t="str">
            <v>女</v>
          </cell>
          <cell r="G570" t="str">
            <v>2014</v>
          </cell>
          <cell r="H570" t="str">
            <v>食品学院</v>
          </cell>
          <cell r="I570" t="str">
            <v>食品质量与安全</v>
          </cell>
          <cell r="J570" t="str">
            <v>食质201402</v>
          </cell>
          <cell r="K570" t="str">
            <v>4</v>
          </cell>
          <cell r="L570" t="str">
            <v>本科</v>
          </cell>
          <cell r="M570" t="str">
            <v>在读</v>
          </cell>
          <cell r="N570" t="str">
            <v>82.84</v>
          </cell>
          <cell r="O570" t="str">
            <v>94.18</v>
          </cell>
          <cell r="P570" t="str">
            <v>100</v>
          </cell>
          <cell r="Q570" t="str">
            <v>97.66</v>
          </cell>
          <cell r="R570" t="str">
            <v>100</v>
          </cell>
          <cell r="S570" t="str">
            <v>88.89</v>
          </cell>
        </row>
        <row r="571">
          <cell r="E571" t="str">
            <v>张雨欣</v>
          </cell>
          <cell r="F571" t="str">
            <v>女</v>
          </cell>
          <cell r="G571" t="str">
            <v>2014</v>
          </cell>
          <cell r="H571" t="str">
            <v>食品学院</v>
          </cell>
          <cell r="I571" t="str">
            <v>食品质量与安全</v>
          </cell>
          <cell r="J571" t="str">
            <v>食质201402</v>
          </cell>
          <cell r="K571" t="str">
            <v>4</v>
          </cell>
          <cell r="L571" t="str">
            <v>本科</v>
          </cell>
          <cell r="M571" t="str">
            <v>在读</v>
          </cell>
          <cell r="N571" t="str">
            <v>86.59</v>
          </cell>
          <cell r="O571" t="str">
            <v>91.41</v>
          </cell>
          <cell r="P571" t="str">
            <v>84</v>
          </cell>
          <cell r="Q571" t="str">
            <v>96.66</v>
          </cell>
          <cell r="R571" t="str">
            <v>92</v>
          </cell>
          <cell r="S571" t="str">
            <v>87.96</v>
          </cell>
        </row>
        <row r="572">
          <cell r="E572" t="str">
            <v>杨智皓</v>
          </cell>
          <cell r="F572" t="str">
            <v>男</v>
          </cell>
          <cell r="G572" t="str">
            <v>2014</v>
          </cell>
          <cell r="H572" t="str">
            <v>食品学院</v>
          </cell>
          <cell r="I572" t="str">
            <v>食品质量与安全</v>
          </cell>
          <cell r="J572" t="str">
            <v>食质201402</v>
          </cell>
          <cell r="K572" t="str">
            <v>4</v>
          </cell>
          <cell r="L572" t="str">
            <v>本科</v>
          </cell>
          <cell r="M572" t="str">
            <v>在读</v>
          </cell>
          <cell r="N572" t="str">
            <v>79.4</v>
          </cell>
          <cell r="O572" t="str">
            <v>90.91</v>
          </cell>
          <cell r="P572" t="str">
            <v>96</v>
          </cell>
          <cell r="Q572" t="str">
            <v>97.23</v>
          </cell>
          <cell r="R572" t="str">
            <v>92</v>
          </cell>
          <cell r="S572" t="str">
            <v>85.45</v>
          </cell>
        </row>
        <row r="573">
          <cell r="E573" t="str">
            <v>李琳</v>
          </cell>
          <cell r="F573" t="str">
            <v>女</v>
          </cell>
          <cell r="G573" t="str">
            <v>2014</v>
          </cell>
          <cell r="H573" t="str">
            <v>食品学院</v>
          </cell>
          <cell r="I573" t="str">
            <v>食品质量与安全</v>
          </cell>
          <cell r="J573" t="str">
            <v>食质201401</v>
          </cell>
          <cell r="K573" t="str">
            <v>4</v>
          </cell>
          <cell r="L573" t="str">
            <v>本科</v>
          </cell>
          <cell r="M573" t="str">
            <v>在读</v>
          </cell>
          <cell r="N573" t="str">
            <v>85.32</v>
          </cell>
          <cell r="O573" t="str">
            <v>92.85</v>
          </cell>
          <cell r="P573" t="str">
            <v>90</v>
          </cell>
          <cell r="Q573" t="str">
            <v>97.57</v>
          </cell>
          <cell r="R573" t="str">
            <v>98</v>
          </cell>
          <cell r="S573" t="str">
            <v>88.63</v>
          </cell>
        </row>
        <row r="574">
          <cell r="E574" t="str">
            <v>郑钦月</v>
          </cell>
          <cell r="F574" t="str">
            <v>女</v>
          </cell>
          <cell r="G574" t="str">
            <v>2014</v>
          </cell>
          <cell r="H574" t="str">
            <v>食品学院</v>
          </cell>
          <cell r="I574" t="str">
            <v>食品质量与安全</v>
          </cell>
          <cell r="J574" t="str">
            <v>食质201402</v>
          </cell>
          <cell r="K574" t="str">
            <v>4</v>
          </cell>
          <cell r="L574" t="str">
            <v>本科</v>
          </cell>
          <cell r="M574" t="str">
            <v>在读</v>
          </cell>
          <cell r="N574" t="str">
            <v>87.46</v>
          </cell>
          <cell r="O574" t="str">
            <v>92.76</v>
          </cell>
          <cell r="P574" t="str">
            <v>94</v>
          </cell>
          <cell r="Q574" t="str">
            <v>96.89</v>
          </cell>
          <cell r="R574" t="str">
            <v>92</v>
          </cell>
          <cell r="S574" t="str">
            <v>90.14</v>
          </cell>
        </row>
        <row r="575">
          <cell r="E575" t="str">
            <v>邓婷婷</v>
          </cell>
          <cell r="F575" t="str">
            <v>女</v>
          </cell>
          <cell r="G575" t="str">
            <v>2014</v>
          </cell>
          <cell r="H575" t="str">
            <v>食品学院</v>
          </cell>
          <cell r="I575" t="str">
            <v>食品质量与安全</v>
          </cell>
          <cell r="J575" t="str">
            <v>食质201402</v>
          </cell>
          <cell r="K575" t="str">
            <v>4</v>
          </cell>
          <cell r="L575" t="str">
            <v>本科</v>
          </cell>
          <cell r="M575" t="str">
            <v>在读</v>
          </cell>
          <cell r="N575" t="str">
            <v>83.04</v>
          </cell>
          <cell r="O575" t="str">
            <v>93.14</v>
          </cell>
          <cell r="P575" t="str">
            <v>100</v>
          </cell>
          <cell r="Q575" t="str">
            <v>96.99</v>
          </cell>
          <cell r="R575" t="str">
            <v>96</v>
          </cell>
          <cell r="S575" t="str">
            <v>88.64</v>
          </cell>
        </row>
        <row r="576">
          <cell r="E576" t="str">
            <v>杨宽</v>
          </cell>
          <cell r="F576" t="str">
            <v>女</v>
          </cell>
          <cell r="G576" t="str">
            <v>2014</v>
          </cell>
          <cell r="H576" t="str">
            <v>食品学院</v>
          </cell>
          <cell r="I576" t="str">
            <v>食品质量与安全</v>
          </cell>
          <cell r="J576" t="str">
            <v>食质201401</v>
          </cell>
          <cell r="K576" t="str">
            <v>4</v>
          </cell>
          <cell r="L576" t="str">
            <v>本科</v>
          </cell>
          <cell r="M576" t="str">
            <v>在读</v>
          </cell>
          <cell r="N576" t="str">
            <v>85.18</v>
          </cell>
          <cell r="O576" t="str">
            <v>93.08</v>
          </cell>
          <cell r="P576" t="str">
            <v>100</v>
          </cell>
          <cell r="Q576" t="str">
            <v>97.4</v>
          </cell>
          <cell r="R576" t="str">
            <v>96</v>
          </cell>
          <cell r="S576" t="str">
            <v>89.96</v>
          </cell>
        </row>
        <row r="577">
          <cell r="E577" t="str">
            <v>雷弘铃</v>
          </cell>
          <cell r="F577" t="str">
            <v>男</v>
          </cell>
          <cell r="G577" t="str">
            <v>2014</v>
          </cell>
          <cell r="H577" t="str">
            <v>食品学院</v>
          </cell>
          <cell r="I577" t="str">
            <v>食品质量与安全</v>
          </cell>
          <cell r="J577" t="str">
            <v>食质201402</v>
          </cell>
          <cell r="K577" t="str">
            <v>4</v>
          </cell>
          <cell r="L577" t="str">
            <v>本科</v>
          </cell>
          <cell r="M577" t="str">
            <v>在读</v>
          </cell>
          <cell r="N577" t="str">
            <v>78.85</v>
          </cell>
          <cell r="O577" t="str">
            <v>85.86</v>
          </cell>
          <cell r="P577" t="str">
            <v>84</v>
          </cell>
          <cell r="Q577" t="str">
            <v>95.27</v>
          </cell>
          <cell r="R577" t="str">
            <v>92</v>
          </cell>
          <cell r="S577" t="str">
            <v>82.62</v>
          </cell>
        </row>
        <row r="578">
          <cell r="E578" t="str">
            <v>周丽娟</v>
          </cell>
          <cell r="F578" t="str">
            <v>女</v>
          </cell>
          <cell r="G578" t="str">
            <v>2014</v>
          </cell>
          <cell r="H578" t="str">
            <v>食品学院</v>
          </cell>
          <cell r="I578" t="str">
            <v>食品质量与安全</v>
          </cell>
          <cell r="J578" t="str">
            <v>食质201402</v>
          </cell>
          <cell r="K578" t="str">
            <v>4</v>
          </cell>
          <cell r="L578" t="str">
            <v>本科</v>
          </cell>
          <cell r="M578" t="str">
            <v>在读</v>
          </cell>
          <cell r="N578" t="str">
            <v>85.02</v>
          </cell>
          <cell r="O578" t="str">
            <v>92.66</v>
          </cell>
          <cell r="P578" t="str">
            <v>100</v>
          </cell>
          <cell r="Q578" t="str">
            <v>96.99</v>
          </cell>
          <cell r="R578" t="str">
            <v>96</v>
          </cell>
          <cell r="S578" t="str">
            <v>89.78</v>
          </cell>
        </row>
        <row r="579">
          <cell r="E579" t="str">
            <v>刘畅</v>
          </cell>
          <cell r="F579" t="str">
            <v>女</v>
          </cell>
          <cell r="G579" t="str">
            <v>2014</v>
          </cell>
          <cell r="H579" t="str">
            <v>食品学院</v>
          </cell>
          <cell r="I579" t="str">
            <v>食品质量与安全</v>
          </cell>
          <cell r="J579" t="str">
            <v>食质201403</v>
          </cell>
          <cell r="K579" t="str">
            <v>4</v>
          </cell>
          <cell r="L579" t="str">
            <v>本科</v>
          </cell>
          <cell r="M579" t="str">
            <v>在读</v>
          </cell>
          <cell r="N579" t="str">
            <v>83.88</v>
          </cell>
          <cell r="O579" t="str">
            <v>91.98</v>
          </cell>
          <cell r="P579" t="str">
            <v>92</v>
          </cell>
          <cell r="Q579" t="str">
            <v>97</v>
          </cell>
          <cell r="R579" t="str">
            <v>95</v>
          </cell>
          <cell r="S579" t="str">
            <v>87.78</v>
          </cell>
        </row>
        <row r="580">
          <cell r="E580" t="str">
            <v>晏铃惠</v>
          </cell>
          <cell r="F580" t="str">
            <v>女</v>
          </cell>
          <cell r="G580" t="str">
            <v>2014</v>
          </cell>
          <cell r="H580" t="str">
            <v>食品学院</v>
          </cell>
          <cell r="I580" t="str">
            <v>食品质量与安全</v>
          </cell>
          <cell r="J580" t="str">
            <v>食质201401</v>
          </cell>
          <cell r="K580" t="str">
            <v>4</v>
          </cell>
          <cell r="L580" t="str">
            <v>本科</v>
          </cell>
          <cell r="M580" t="str">
            <v>在读</v>
          </cell>
          <cell r="N580" t="str">
            <v>81.07</v>
          </cell>
          <cell r="O580" t="str">
            <v>92.28</v>
          </cell>
          <cell r="P580" t="str">
            <v>92</v>
          </cell>
          <cell r="Q580" t="str">
            <v>97.54</v>
          </cell>
          <cell r="R580" t="str">
            <v>98</v>
          </cell>
          <cell r="S580" t="str">
            <v>86.32</v>
          </cell>
        </row>
        <row r="581">
          <cell r="E581" t="str">
            <v>曹琦琦</v>
          </cell>
          <cell r="F581" t="str">
            <v>女</v>
          </cell>
          <cell r="G581" t="str">
            <v>2014</v>
          </cell>
          <cell r="H581" t="str">
            <v>食品学院</v>
          </cell>
          <cell r="I581" t="str">
            <v>食品质量与安全</v>
          </cell>
          <cell r="J581" t="str">
            <v>食质201401</v>
          </cell>
          <cell r="K581" t="str">
            <v>4</v>
          </cell>
          <cell r="L581" t="str">
            <v>本科</v>
          </cell>
          <cell r="M581" t="str">
            <v>在读</v>
          </cell>
          <cell r="N581" t="str">
            <v>81.09</v>
          </cell>
          <cell r="O581" t="str">
            <v>92.57</v>
          </cell>
          <cell r="P581" t="str">
            <v>98</v>
          </cell>
          <cell r="Q581" t="str">
            <v>97.26</v>
          </cell>
          <cell r="R581" t="str">
            <v>97</v>
          </cell>
          <cell r="S581" t="str">
            <v>87.19</v>
          </cell>
        </row>
        <row r="582">
          <cell r="E582" t="str">
            <v>杜娟兰</v>
          </cell>
          <cell r="F582" t="str">
            <v>女</v>
          </cell>
          <cell r="G582" t="str">
            <v>2014</v>
          </cell>
          <cell r="H582" t="str">
            <v>食品学院</v>
          </cell>
          <cell r="I582" t="str">
            <v>食品质量与安全</v>
          </cell>
          <cell r="J582" t="str">
            <v>食质201401</v>
          </cell>
          <cell r="K582" t="str">
            <v>4</v>
          </cell>
          <cell r="L582" t="str">
            <v>本科</v>
          </cell>
          <cell r="M582" t="str">
            <v>在读</v>
          </cell>
          <cell r="N582" t="str">
            <v>81.02</v>
          </cell>
          <cell r="O582" t="str">
            <v>92.74</v>
          </cell>
          <cell r="P582" t="str">
            <v>90</v>
          </cell>
          <cell r="Q582" t="str">
            <v>97.31</v>
          </cell>
          <cell r="R582" t="str">
            <v>97</v>
          </cell>
          <cell r="S582" t="str">
            <v>85.97</v>
          </cell>
        </row>
        <row r="583">
          <cell r="E583" t="str">
            <v>黄良德</v>
          </cell>
          <cell r="F583" t="str">
            <v>男</v>
          </cell>
          <cell r="G583" t="str">
            <v>2014</v>
          </cell>
          <cell r="H583" t="str">
            <v>食品学院</v>
          </cell>
          <cell r="I583" t="str">
            <v>食品质量与安全</v>
          </cell>
          <cell r="J583" t="str">
            <v>食质201402</v>
          </cell>
          <cell r="K583" t="str">
            <v>4</v>
          </cell>
          <cell r="L583" t="str">
            <v>本科</v>
          </cell>
          <cell r="M583" t="str">
            <v>在读</v>
          </cell>
          <cell r="N583" t="str">
            <v>64.11</v>
          </cell>
          <cell r="O583" t="str">
            <v>82.88</v>
          </cell>
          <cell r="P583" t="str">
            <v>50</v>
          </cell>
          <cell r="Q583" t="str">
            <v>94.46</v>
          </cell>
          <cell r="R583" t="str">
            <v>92</v>
          </cell>
          <cell r="S583" t="str">
            <v>68.3</v>
          </cell>
        </row>
        <row r="584">
          <cell r="E584" t="str">
            <v>殷珉</v>
          </cell>
          <cell r="F584" t="str">
            <v>男</v>
          </cell>
          <cell r="G584" t="str">
            <v>2014</v>
          </cell>
          <cell r="H584" t="str">
            <v>食品学院</v>
          </cell>
          <cell r="I584" t="str">
            <v>食品质量与安全</v>
          </cell>
          <cell r="J584" t="str">
            <v>食质201403</v>
          </cell>
          <cell r="K584" t="str">
            <v>4</v>
          </cell>
          <cell r="L584" t="str">
            <v>本科</v>
          </cell>
          <cell r="M584" t="str">
            <v>在读</v>
          </cell>
          <cell r="N584" t="str">
            <v>73.96</v>
          </cell>
          <cell r="O584" t="str">
            <v>85.55</v>
          </cell>
          <cell r="P584" t="str">
            <v>94</v>
          </cell>
          <cell r="Q584" t="str">
            <v>97</v>
          </cell>
          <cell r="R584" t="str">
            <v>97</v>
          </cell>
          <cell r="S584" t="str">
            <v>81.58</v>
          </cell>
        </row>
        <row r="585">
          <cell r="E585" t="str">
            <v>赵菁菁</v>
          </cell>
          <cell r="F585" t="str">
            <v>女</v>
          </cell>
          <cell r="G585" t="str">
            <v>2014</v>
          </cell>
          <cell r="H585" t="str">
            <v>食品学院</v>
          </cell>
          <cell r="I585" t="str">
            <v>食品科学与工程</v>
          </cell>
          <cell r="J585" t="str">
            <v>食工201401</v>
          </cell>
          <cell r="K585" t="str">
            <v>4</v>
          </cell>
          <cell r="L585" t="str">
            <v>本科</v>
          </cell>
          <cell r="M585" t="str">
            <v>在读</v>
          </cell>
          <cell r="N585" t="str">
            <v>82.11</v>
          </cell>
          <cell r="O585" t="str">
            <v>90.79</v>
          </cell>
          <cell r="P585" t="str">
            <v>86</v>
          </cell>
          <cell r="Q585" t="str">
            <v>98.98</v>
          </cell>
          <cell r="R585" t="str">
            <v>99</v>
          </cell>
          <cell r="S585" t="str">
            <v>86.09</v>
          </cell>
        </row>
        <row r="586">
          <cell r="E586" t="str">
            <v>张美佳</v>
          </cell>
          <cell r="F586" t="str">
            <v>女</v>
          </cell>
          <cell r="G586" t="str">
            <v>2014</v>
          </cell>
          <cell r="H586" t="str">
            <v>食品学院</v>
          </cell>
          <cell r="I586" t="str">
            <v>食品科学与工程</v>
          </cell>
          <cell r="J586" t="str">
            <v>食工201402</v>
          </cell>
          <cell r="K586" t="str">
            <v>4</v>
          </cell>
          <cell r="L586" t="str">
            <v>本科</v>
          </cell>
          <cell r="M586" t="str">
            <v>在读</v>
          </cell>
          <cell r="N586" t="str">
            <v>77.81</v>
          </cell>
          <cell r="O586" t="str">
            <v>91.62</v>
          </cell>
          <cell r="P586" t="str">
            <v>94</v>
          </cell>
          <cell r="Q586" t="str">
            <v>99.1</v>
          </cell>
          <cell r="R586" t="str">
            <v>99</v>
          </cell>
          <cell r="S586" t="str">
            <v>84.81</v>
          </cell>
        </row>
        <row r="587">
          <cell r="E587" t="str">
            <v>夏绍闯</v>
          </cell>
          <cell r="F587" t="str">
            <v>男</v>
          </cell>
          <cell r="G587" t="str">
            <v>2014</v>
          </cell>
          <cell r="H587" t="str">
            <v>食品学院</v>
          </cell>
          <cell r="I587" t="str">
            <v>食品科学与工程</v>
          </cell>
          <cell r="J587" t="str">
            <v>食工201401</v>
          </cell>
          <cell r="K587" t="str">
            <v>4</v>
          </cell>
          <cell r="L587" t="str">
            <v>本科</v>
          </cell>
          <cell r="M587" t="str">
            <v>在读</v>
          </cell>
          <cell r="N587" t="str">
            <v>81.17</v>
          </cell>
          <cell r="O587" t="str">
            <v>92.67</v>
          </cell>
          <cell r="P587" t="str">
            <v>90</v>
          </cell>
          <cell r="Q587" t="str">
            <v>99.53</v>
          </cell>
          <cell r="R587" t="str">
            <v>99.5</v>
          </cell>
          <cell r="S587" t="str">
            <v>86.4</v>
          </cell>
        </row>
        <row r="588">
          <cell r="E588" t="str">
            <v>张垲金</v>
          </cell>
          <cell r="F588" t="str">
            <v>男</v>
          </cell>
          <cell r="G588" t="str">
            <v>2014</v>
          </cell>
          <cell r="H588" t="str">
            <v>食品学院</v>
          </cell>
          <cell r="I588" t="str">
            <v>食品科学与工程</v>
          </cell>
          <cell r="J588" t="str">
            <v>食工201404</v>
          </cell>
          <cell r="K588" t="str">
            <v>4</v>
          </cell>
          <cell r="L588" t="str">
            <v>本科</v>
          </cell>
          <cell r="M588" t="str">
            <v>在读</v>
          </cell>
          <cell r="N588" t="str">
            <v>78.58</v>
          </cell>
          <cell r="O588" t="str">
            <v>88.4</v>
          </cell>
          <cell r="P588" t="str">
            <v>82</v>
          </cell>
          <cell r="Q588" t="str">
            <v>95</v>
          </cell>
          <cell r="R588" t="str">
            <v>97</v>
          </cell>
          <cell r="S588" t="str">
            <v>82.64</v>
          </cell>
        </row>
        <row r="589">
          <cell r="E589" t="str">
            <v>王立夫</v>
          </cell>
          <cell r="F589" t="str">
            <v>男</v>
          </cell>
          <cell r="G589" t="str">
            <v>2014</v>
          </cell>
          <cell r="H589" t="str">
            <v>食品学院</v>
          </cell>
          <cell r="I589" t="str">
            <v>食品科学与工程</v>
          </cell>
          <cell r="J589" t="str">
            <v>食工201402</v>
          </cell>
          <cell r="K589" t="str">
            <v>4</v>
          </cell>
          <cell r="L589" t="str">
            <v>本科</v>
          </cell>
          <cell r="M589" t="str">
            <v>在读</v>
          </cell>
          <cell r="N589" t="str">
            <v>79.8</v>
          </cell>
          <cell r="O589" t="str">
            <v>93.09</v>
          </cell>
          <cell r="P589" t="str">
            <v>82</v>
          </cell>
          <cell r="Q589" t="str">
            <v>98.55</v>
          </cell>
          <cell r="R589" t="str">
            <v>99</v>
          </cell>
          <cell r="S589" t="str">
            <v>84.29</v>
          </cell>
        </row>
        <row r="590">
          <cell r="E590" t="str">
            <v>郭晓宇</v>
          </cell>
          <cell r="F590" t="str">
            <v>男</v>
          </cell>
          <cell r="G590" t="str">
            <v>2014</v>
          </cell>
          <cell r="H590" t="str">
            <v>食品学院</v>
          </cell>
          <cell r="I590" t="str">
            <v>食品科学与工程</v>
          </cell>
          <cell r="J590" t="str">
            <v>食工201402</v>
          </cell>
          <cell r="K590" t="str">
            <v>4</v>
          </cell>
          <cell r="L590" t="str">
            <v>本科</v>
          </cell>
          <cell r="M590" t="str">
            <v>在读</v>
          </cell>
          <cell r="N590" t="str">
            <v>74.27</v>
          </cell>
          <cell r="O590" t="str">
            <v>89.48</v>
          </cell>
          <cell r="P590" t="str">
            <v>86</v>
          </cell>
          <cell r="Q590" t="str">
            <v>98.31</v>
          </cell>
          <cell r="R590" t="str">
            <v>99</v>
          </cell>
          <cell r="S590" t="str">
            <v>81.19</v>
          </cell>
        </row>
        <row r="591">
          <cell r="E591" t="str">
            <v>张淑瑶</v>
          </cell>
          <cell r="F591" t="str">
            <v>女</v>
          </cell>
          <cell r="G591" t="str">
            <v>2014</v>
          </cell>
          <cell r="H591" t="str">
            <v>食品学院</v>
          </cell>
          <cell r="I591" t="str">
            <v>食品科学与工程</v>
          </cell>
          <cell r="J591" t="str">
            <v>食工201402</v>
          </cell>
          <cell r="K591" t="str">
            <v>4</v>
          </cell>
          <cell r="L591" t="str">
            <v>本科</v>
          </cell>
          <cell r="M591" t="str">
            <v>在读</v>
          </cell>
          <cell r="N591" t="str">
            <v>85.26</v>
          </cell>
          <cell r="O591" t="str">
            <v>92.67</v>
          </cell>
          <cell r="P591" t="str">
            <v>100</v>
          </cell>
          <cell r="Q591" t="str">
            <v>98.62</v>
          </cell>
          <cell r="R591" t="str">
            <v>99.5</v>
          </cell>
          <cell r="S591" t="str">
            <v>90.26</v>
          </cell>
        </row>
        <row r="592">
          <cell r="E592" t="str">
            <v>奇昱録</v>
          </cell>
          <cell r="F592" t="str">
            <v>女</v>
          </cell>
          <cell r="G592" t="str">
            <v>2014</v>
          </cell>
          <cell r="H592" t="str">
            <v>食品学院</v>
          </cell>
          <cell r="I592" t="str">
            <v>食品科学与工程</v>
          </cell>
          <cell r="J592" t="str">
            <v>食工201404</v>
          </cell>
          <cell r="K592" t="str">
            <v>4</v>
          </cell>
          <cell r="L592" t="str">
            <v>本科</v>
          </cell>
          <cell r="M592" t="str">
            <v>在读</v>
          </cell>
          <cell r="N592" t="str">
            <v>82.28</v>
          </cell>
          <cell r="O592" t="str">
            <v>91.89</v>
          </cell>
          <cell r="P592" t="str">
            <v>88</v>
          </cell>
          <cell r="Q592" t="str">
            <v>95</v>
          </cell>
          <cell r="R592" t="str">
            <v>97</v>
          </cell>
          <cell r="S592" t="str">
            <v>86.11</v>
          </cell>
        </row>
        <row r="593">
          <cell r="E593" t="str">
            <v>杨柯楠</v>
          </cell>
          <cell r="F593" t="str">
            <v>女</v>
          </cell>
          <cell r="G593" t="str">
            <v>2014</v>
          </cell>
          <cell r="H593" t="str">
            <v>食品学院</v>
          </cell>
          <cell r="I593" t="str">
            <v>食品科学与工程</v>
          </cell>
          <cell r="J593" t="str">
            <v>食工201401</v>
          </cell>
          <cell r="K593" t="str">
            <v>4</v>
          </cell>
          <cell r="L593" t="str">
            <v>本科</v>
          </cell>
          <cell r="M593" t="str">
            <v>在读</v>
          </cell>
          <cell r="N593" t="str">
            <v>84.23</v>
          </cell>
          <cell r="O593" t="str">
            <v>88.91</v>
          </cell>
          <cell r="P593" t="str">
            <v>98</v>
          </cell>
          <cell r="Q593" t="str">
            <v>98.76</v>
          </cell>
          <cell r="R593" t="str">
            <v>99.5</v>
          </cell>
          <cell r="S593" t="str">
            <v>88.98</v>
          </cell>
        </row>
        <row r="594">
          <cell r="E594" t="str">
            <v>张思文</v>
          </cell>
          <cell r="F594" t="str">
            <v>男</v>
          </cell>
          <cell r="G594" t="str">
            <v>2014</v>
          </cell>
          <cell r="H594" t="str">
            <v>食品学院</v>
          </cell>
          <cell r="I594" t="str">
            <v>食品科学与工程</v>
          </cell>
          <cell r="J594" t="str">
            <v>食工201402</v>
          </cell>
          <cell r="K594" t="str">
            <v>4</v>
          </cell>
          <cell r="L594" t="str">
            <v>本科</v>
          </cell>
          <cell r="M594" t="str">
            <v>在读</v>
          </cell>
          <cell r="N594" t="str">
            <v>78.28</v>
          </cell>
          <cell r="O594" t="str">
            <v>84.42</v>
          </cell>
          <cell r="P594" t="str">
            <v>96</v>
          </cell>
          <cell r="Q594" t="str">
            <v>98.07</v>
          </cell>
          <cell r="R594" t="str">
            <v>99</v>
          </cell>
          <cell r="S594" t="str">
            <v>84.57</v>
          </cell>
        </row>
        <row r="595">
          <cell r="E595" t="str">
            <v>徐静雯</v>
          </cell>
          <cell r="F595" t="str">
            <v>女</v>
          </cell>
          <cell r="G595" t="str">
            <v>2014</v>
          </cell>
          <cell r="H595" t="str">
            <v>食品学院</v>
          </cell>
          <cell r="I595" t="str">
            <v>食品科学与工程</v>
          </cell>
          <cell r="J595" t="str">
            <v>食工201402</v>
          </cell>
          <cell r="K595" t="str">
            <v>4</v>
          </cell>
          <cell r="L595" t="str">
            <v>本科</v>
          </cell>
          <cell r="M595" t="str">
            <v>在读</v>
          </cell>
          <cell r="N595" t="str">
            <v>83.56</v>
          </cell>
          <cell r="O595" t="str">
            <v>85.59</v>
          </cell>
          <cell r="P595" t="str">
            <v>100</v>
          </cell>
          <cell r="Q595" t="str">
            <v>98.41</v>
          </cell>
          <cell r="R595" t="str">
            <v>99</v>
          </cell>
          <cell r="S595" t="str">
            <v>88.49</v>
          </cell>
        </row>
        <row r="596">
          <cell r="E596" t="str">
            <v>尤钰娴</v>
          </cell>
          <cell r="F596" t="str">
            <v>女</v>
          </cell>
          <cell r="G596" t="str">
            <v>2014</v>
          </cell>
          <cell r="H596" t="str">
            <v>食品学院</v>
          </cell>
          <cell r="I596" t="str">
            <v>食品科学与工程</v>
          </cell>
          <cell r="J596" t="str">
            <v>食工201401</v>
          </cell>
          <cell r="K596" t="str">
            <v>4</v>
          </cell>
          <cell r="L596" t="str">
            <v>本科</v>
          </cell>
          <cell r="M596" t="str">
            <v>在读</v>
          </cell>
          <cell r="N596" t="str">
            <v>86.98</v>
          </cell>
          <cell r="O596" t="str">
            <v>93.75</v>
          </cell>
          <cell r="P596" t="str">
            <v>100</v>
          </cell>
          <cell r="Q596" t="str">
            <v>99.64</v>
          </cell>
          <cell r="R596" t="str">
            <v>100</v>
          </cell>
          <cell r="S596" t="str">
            <v>91.53</v>
          </cell>
        </row>
        <row r="597">
          <cell r="E597" t="str">
            <v>谢越</v>
          </cell>
          <cell r="F597" t="str">
            <v>男</v>
          </cell>
          <cell r="G597" t="str">
            <v>2014</v>
          </cell>
          <cell r="H597" t="str">
            <v>食品学院</v>
          </cell>
          <cell r="I597" t="str">
            <v>食品科学与工程</v>
          </cell>
          <cell r="J597" t="str">
            <v>食工201401</v>
          </cell>
          <cell r="K597" t="str">
            <v>4</v>
          </cell>
          <cell r="L597" t="str">
            <v>本科</v>
          </cell>
          <cell r="M597" t="str">
            <v>在读</v>
          </cell>
          <cell r="N597" t="str">
            <v>78.33</v>
          </cell>
          <cell r="O597" t="str">
            <v>76.76</v>
          </cell>
          <cell r="P597" t="str">
            <v>0</v>
          </cell>
          <cell r="Q597" t="str">
            <v>98.41</v>
          </cell>
          <cell r="R597" t="str">
            <v>99</v>
          </cell>
          <cell r="S597" t="str">
            <v>69.46</v>
          </cell>
        </row>
        <row r="598">
          <cell r="E598" t="str">
            <v>罗斌斌</v>
          </cell>
          <cell r="F598" t="str">
            <v>男</v>
          </cell>
          <cell r="G598" t="str">
            <v>2014</v>
          </cell>
          <cell r="H598" t="str">
            <v>食品学院</v>
          </cell>
          <cell r="I598" t="str">
            <v>食品科学与工程</v>
          </cell>
          <cell r="J598" t="str">
            <v>食工201404</v>
          </cell>
          <cell r="K598" t="str">
            <v>4</v>
          </cell>
          <cell r="L598" t="str">
            <v>本科</v>
          </cell>
          <cell r="M598" t="str">
            <v>在读</v>
          </cell>
          <cell r="N598" t="str">
            <v>82.72</v>
          </cell>
          <cell r="O598" t="str">
            <v>89.53</v>
          </cell>
          <cell r="P598" t="str">
            <v>94</v>
          </cell>
          <cell r="Q598" t="str">
            <v>95</v>
          </cell>
          <cell r="R598" t="str">
            <v>97</v>
          </cell>
          <cell r="S598" t="str">
            <v>87.04</v>
          </cell>
        </row>
        <row r="599">
          <cell r="E599" t="str">
            <v>何叶宏</v>
          </cell>
          <cell r="F599" t="str">
            <v>男</v>
          </cell>
          <cell r="G599" t="str">
            <v>2014</v>
          </cell>
          <cell r="H599" t="str">
            <v>食品学院</v>
          </cell>
          <cell r="I599" t="str">
            <v>食品科学与工程</v>
          </cell>
          <cell r="J599" t="str">
            <v>食工201402</v>
          </cell>
          <cell r="K599" t="str">
            <v>4</v>
          </cell>
          <cell r="L599" t="str">
            <v>本科</v>
          </cell>
          <cell r="M599" t="str">
            <v>在读</v>
          </cell>
          <cell r="N599" t="str">
            <v>82.94</v>
          </cell>
          <cell r="O599" t="str">
            <v>82.53</v>
          </cell>
          <cell r="P599" t="str">
            <v>86</v>
          </cell>
          <cell r="Q599" t="str">
            <v>98.17</v>
          </cell>
          <cell r="R599" t="str">
            <v>99.5</v>
          </cell>
          <cell r="S599" t="str">
            <v>85.71</v>
          </cell>
        </row>
        <row r="600">
          <cell r="E600" t="str">
            <v>贾宇萍</v>
          </cell>
          <cell r="F600" t="str">
            <v>女</v>
          </cell>
          <cell r="G600" t="str">
            <v>2014</v>
          </cell>
          <cell r="H600" t="str">
            <v>食品学院</v>
          </cell>
          <cell r="I600" t="str">
            <v>食品科学与工程</v>
          </cell>
          <cell r="J600" t="str">
            <v>食工201404</v>
          </cell>
          <cell r="K600" t="str">
            <v>4</v>
          </cell>
          <cell r="L600" t="str">
            <v>本科</v>
          </cell>
          <cell r="M600" t="str">
            <v>在读</v>
          </cell>
          <cell r="N600" t="str">
            <v>84.54</v>
          </cell>
          <cell r="O600" t="str">
            <v>81.18</v>
          </cell>
          <cell r="P600" t="str">
            <v>80</v>
          </cell>
          <cell r="Q600" t="str">
            <v>94</v>
          </cell>
          <cell r="R600" t="str">
            <v>96</v>
          </cell>
          <cell r="S600" t="str">
            <v>85.04</v>
          </cell>
        </row>
        <row r="601">
          <cell r="E601" t="str">
            <v>林宇健</v>
          </cell>
          <cell r="F601" t="str">
            <v>男</v>
          </cell>
          <cell r="G601" t="str">
            <v>2014</v>
          </cell>
          <cell r="H601" t="str">
            <v>食品学院</v>
          </cell>
          <cell r="I601" t="str">
            <v>食品科学与工程</v>
          </cell>
          <cell r="J601" t="str">
            <v>食工201401</v>
          </cell>
          <cell r="K601" t="str">
            <v>4</v>
          </cell>
          <cell r="L601" t="str">
            <v>本科</v>
          </cell>
          <cell r="M601" t="str">
            <v>在读</v>
          </cell>
          <cell r="N601" t="str">
            <v>83.44</v>
          </cell>
          <cell r="O601" t="str">
            <v>81.15</v>
          </cell>
          <cell r="P601" t="str">
            <v>75</v>
          </cell>
          <cell r="Q601" t="str">
            <v>98.86</v>
          </cell>
          <cell r="R601" t="str">
            <v>99</v>
          </cell>
          <cell r="S601" t="str">
            <v>84.26</v>
          </cell>
        </row>
        <row r="602">
          <cell r="E602" t="str">
            <v>陈锐</v>
          </cell>
          <cell r="F602" t="str">
            <v>女</v>
          </cell>
          <cell r="G602" t="str">
            <v>2014</v>
          </cell>
          <cell r="H602" t="str">
            <v>食品学院</v>
          </cell>
          <cell r="I602" t="str">
            <v>食品科学与工程</v>
          </cell>
          <cell r="J602" t="str">
            <v>食工201403</v>
          </cell>
          <cell r="K602" t="str">
            <v>4</v>
          </cell>
          <cell r="L602" t="str">
            <v>本科</v>
          </cell>
          <cell r="M602" t="str">
            <v>在读</v>
          </cell>
          <cell r="N602" t="str">
            <v>86.6</v>
          </cell>
          <cell r="O602" t="str">
            <v>93</v>
          </cell>
          <cell r="P602" t="str">
            <v>92</v>
          </cell>
          <cell r="Q602" t="str">
            <v>98.71</v>
          </cell>
          <cell r="R602" t="str">
            <v>90</v>
          </cell>
          <cell r="S602" t="str">
            <v>89.43</v>
          </cell>
        </row>
        <row r="603">
          <cell r="E603" t="str">
            <v>田丰盛</v>
          </cell>
          <cell r="F603" t="str">
            <v>男</v>
          </cell>
          <cell r="G603" t="str">
            <v>2014</v>
          </cell>
          <cell r="H603" t="str">
            <v>食品学院</v>
          </cell>
          <cell r="I603" t="str">
            <v>食品科学与工程</v>
          </cell>
          <cell r="J603" t="str">
            <v>食工201401</v>
          </cell>
          <cell r="K603" t="str">
            <v>4</v>
          </cell>
          <cell r="L603" t="str">
            <v>本科</v>
          </cell>
          <cell r="M603" t="str">
            <v>在读</v>
          </cell>
          <cell r="N603" t="str">
            <v>79.35</v>
          </cell>
          <cell r="O603" t="str">
            <v>92.32</v>
          </cell>
          <cell r="P603" t="str">
            <v>94</v>
          </cell>
          <cell r="Q603" t="str">
            <v>98.41</v>
          </cell>
          <cell r="R603" t="str">
            <v>99</v>
          </cell>
          <cell r="S603" t="str">
            <v>85.73</v>
          </cell>
        </row>
        <row r="604">
          <cell r="E604" t="str">
            <v>林宙琛</v>
          </cell>
          <cell r="F604" t="str">
            <v>女</v>
          </cell>
          <cell r="G604" t="str">
            <v>2014</v>
          </cell>
          <cell r="H604" t="str">
            <v>食品学院</v>
          </cell>
          <cell r="I604" t="str">
            <v>食品科学与工程</v>
          </cell>
          <cell r="J604" t="str">
            <v>食工201403</v>
          </cell>
          <cell r="K604" t="str">
            <v>4</v>
          </cell>
          <cell r="L604" t="str">
            <v>本科</v>
          </cell>
          <cell r="M604" t="str">
            <v>在读</v>
          </cell>
          <cell r="N604" t="str">
            <v>79.76</v>
          </cell>
          <cell r="O604" t="str">
            <v>86.27</v>
          </cell>
          <cell r="P604" t="str">
            <v>80</v>
          </cell>
          <cell r="Q604" t="str">
            <v>98.27</v>
          </cell>
          <cell r="R604" t="str">
            <v>90</v>
          </cell>
          <cell r="S604" t="str">
            <v>82.81</v>
          </cell>
        </row>
        <row r="605">
          <cell r="E605" t="str">
            <v>孙诗诗</v>
          </cell>
          <cell r="F605" t="str">
            <v>女</v>
          </cell>
          <cell r="G605" t="str">
            <v>2014</v>
          </cell>
          <cell r="H605" t="str">
            <v>食品学院</v>
          </cell>
          <cell r="I605" t="str">
            <v>食品科学与工程</v>
          </cell>
          <cell r="J605" t="str">
            <v>食工201404</v>
          </cell>
          <cell r="K605" t="str">
            <v>4</v>
          </cell>
          <cell r="L605" t="str">
            <v>本科</v>
          </cell>
          <cell r="M605" t="str">
            <v>在读</v>
          </cell>
          <cell r="N605" t="str">
            <v>83.45</v>
          </cell>
          <cell r="O605" t="str">
            <v>88.63</v>
          </cell>
          <cell r="P605" t="str">
            <v>92</v>
          </cell>
          <cell r="Q605" t="str">
            <v>95</v>
          </cell>
          <cell r="R605" t="str">
            <v>97</v>
          </cell>
          <cell r="S605" t="str">
            <v>87.08</v>
          </cell>
        </row>
        <row r="606">
          <cell r="E606" t="str">
            <v>谢伟</v>
          </cell>
          <cell r="F606" t="str">
            <v>男</v>
          </cell>
          <cell r="G606" t="str">
            <v>2014</v>
          </cell>
          <cell r="H606" t="str">
            <v>食品学院</v>
          </cell>
          <cell r="I606" t="str">
            <v>食品科学与工程</v>
          </cell>
          <cell r="J606" t="str">
            <v>食工201403</v>
          </cell>
          <cell r="K606" t="str">
            <v>4</v>
          </cell>
          <cell r="L606" t="str">
            <v>本科</v>
          </cell>
          <cell r="M606" t="str">
            <v>在读</v>
          </cell>
          <cell r="N606" t="str">
            <v>80.89</v>
          </cell>
          <cell r="O606" t="str">
            <v>91.83</v>
          </cell>
          <cell r="P606" t="str">
            <v>98</v>
          </cell>
          <cell r="Q606" t="str">
            <v>98.38</v>
          </cell>
          <cell r="R606" t="str">
            <v>95</v>
          </cell>
          <cell r="S606" t="str">
            <v>87.01</v>
          </cell>
        </row>
        <row r="607">
          <cell r="E607" t="str">
            <v>文豪</v>
          </cell>
          <cell r="F607" t="str">
            <v>男</v>
          </cell>
          <cell r="G607" t="str">
            <v>2014</v>
          </cell>
          <cell r="H607" t="str">
            <v>食品学院</v>
          </cell>
          <cell r="I607" t="str">
            <v>食品科学与工程</v>
          </cell>
          <cell r="J607" t="str">
            <v>食工201403</v>
          </cell>
          <cell r="K607" t="str">
            <v>4</v>
          </cell>
          <cell r="L607" t="str">
            <v>本科</v>
          </cell>
          <cell r="M607" t="str">
            <v>在读</v>
          </cell>
          <cell r="N607" t="str">
            <v>83.84</v>
          </cell>
          <cell r="O607" t="str">
            <v>63.51</v>
          </cell>
          <cell r="P607" t="str">
            <v>86</v>
          </cell>
          <cell r="Q607" t="str">
            <v>97.89</v>
          </cell>
          <cell r="R607" t="str">
            <v>88</v>
          </cell>
          <cell r="S607" t="str">
            <v>83.74</v>
          </cell>
        </row>
        <row r="608">
          <cell r="E608" t="str">
            <v>孙天罡</v>
          </cell>
          <cell r="F608" t="str">
            <v>男</v>
          </cell>
          <cell r="G608" t="str">
            <v>2014</v>
          </cell>
          <cell r="H608" t="str">
            <v>食品学院</v>
          </cell>
          <cell r="I608" t="str">
            <v>食品科学与工程</v>
          </cell>
          <cell r="J608" t="str">
            <v>食工201402</v>
          </cell>
          <cell r="K608" t="str">
            <v>4</v>
          </cell>
          <cell r="L608" t="str">
            <v>本科</v>
          </cell>
          <cell r="M608" t="str">
            <v>在读</v>
          </cell>
          <cell r="N608" t="str">
            <v>77.99</v>
          </cell>
          <cell r="O608" t="str">
            <v>85.79</v>
          </cell>
          <cell r="P608" t="str">
            <v>50</v>
          </cell>
          <cell r="Q608" t="str">
            <v>97.79</v>
          </cell>
          <cell r="R608" t="str">
            <v>99</v>
          </cell>
          <cell r="S608" t="str">
            <v>77.6</v>
          </cell>
        </row>
        <row r="609">
          <cell r="E609" t="str">
            <v>李卓豪</v>
          </cell>
          <cell r="F609" t="str">
            <v>女</v>
          </cell>
          <cell r="G609" t="str">
            <v>2014</v>
          </cell>
          <cell r="H609" t="str">
            <v>食品学院</v>
          </cell>
          <cell r="I609" t="str">
            <v>食品科学与工程</v>
          </cell>
          <cell r="J609" t="str">
            <v>食工201401</v>
          </cell>
          <cell r="K609" t="str">
            <v>4</v>
          </cell>
          <cell r="L609" t="str">
            <v>本科</v>
          </cell>
          <cell r="M609" t="str">
            <v>在读</v>
          </cell>
          <cell r="N609" t="str">
            <v>80.16</v>
          </cell>
          <cell r="O609" t="str">
            <v>88.95</v>
          </cell>
          <cell r="P609" t="str">
            <v>75</v>
          </cell>
          <cell r="Q609" t="str">
            <v>98.76</v>
          </cell>
          <cell r="R609" t="str">
            <v>99</v>
          </cell>
          <cell r="S609" t="str">
            <v>83.07</v>
          </cell>
        </row>
        <row r="610">
          <cell r="E610" t="str">
            <v>冯中统</v>
          </cell>
          <cell r="F610" t="str">
            <v>男</v>
          </cell>
          <cell r="G610" t="str">
            <v>2014</v>
          </cell>
          <cell r="H610" t="str">
            <v>食品学院</v>
          </cell>
          <cell r="I610" t="str">
            <v>食品科学与工程</v>
          </cell>
          <cell r="J610" t="str">
            <v>食工201401</v>
          </cell>
          <cell r="K610" t="str">
            <v>4</v>
          </cell>
          <cell r="L610" t="str">
            <v>本科</v>
          </cell>
          <cell r="M610" t="str">
            <v>在读</v>
          </cell>
          <cell r="N610" t="str">
            <v>75.16</v>
          </cell>
          <cell r="O610" t="str">
            <v>55.88</v>
          </cell>
          <cell r="P610" t="str">
            <v>0</v>
          </cell>
          <cell r="Q610" t="str">
            <v>98.41</v>
          </cell>
          <cell r="R610" t="str">
            <v>99</v>
          </cell>
          <cell r="S610" t="str">
            <v>65.48</v>
          </cell>
        </row>
        <row r="611">
          <cell r="E611" t="str">
            <v>王雪颜</v>
          </cell>
          <cell r="F611" t="str">
            <v>女</v>
          </cell>
          <cell r="G611" t="str">
            <v>2014</v>
          </cell>
          <cell r="H611" t="str">
            <v>食品学院</v>
          </cell>
          <cell r="I611" t="str">
            <v>食品科学与工程</v>
          </cell>
          <cell r="J611" t="str">
            <v>食工201404</v>
          </cell>
          <cell r="K611" t="str">
            <v>4</v>
          </cell>
          <cell r="L611" t="str">
            <v>本科</v>
          </cell>
          <cell r="M611" t="str">
            <v>在读</v>
          </cell>
          <cell r="N611" t="str">
            <v>84.8</v>
          </cell>
          <cell r="O611" t="str">
            <v>92.01</v>
          </cell>
          <cell r="P611" t="str">
            <v>100</v>
          </cell>
          <cell r="Q611" t="str">
            <v>97</v>
          </cell>
          <cell r="R611" t="str">
            <v>100</v>
          </cell>
          <cell r="S611" t="str">
            <v>89.78</v>
          </cell>
        </row>
        <row r="612">
          <cell r="E612" t="str">
            <v>师冰珂</v>
          </cell>
          <cell r="F612" t="str">
            <v>女</v>
          </cell>
          <cell r="G612" t="str">
            <v>2014</v>
          </cell>
          <cell r="H612" t="str">
            <v>食品学院</v>
          </cell>
          <cell r="I612" t="str">
            <v>食品科学与工程</v>
          </cell>
          <cell r="J612" t="str">
            <v>食工201401</v>
          </cell>
          <cell r="K612" t="str">
            <v>4</v>
          </cell>
          <cell r="L612" t="str">
            <v>本科</v>
          </cell>
          <cell r="M612" t="str">
            <v>在读</v>
          </cell>
          <cell r="N612" t="str">
            <v>82.51</v>
          </cell>
          <cell r="O612" t="str">
            <v>91.17</v>
          </cell>
          <cell r="P612" t="str">
            <v>96</v>
          </cell>
          <cell r="Q612" t="str">
            <v>99.09</v>
          </cell>
          <cell r="R612" t="str">
            <v>99</v>
          </cell>
          <cell r="S612" t="str">
            <v>87.88</v>
          </cell>
        </row>
        <row r="613">
          <cell r="E613" t="str">
            <v>肖梦诗</v>
          </cell>
          <cell r="F613" t="str">
            <v>女</v>
          </cell>
          <cell r="G613" t="str">
            <v>2014</v>
          </cell>
          <cell r="H613" t="str">
            <v>食品学院</v>
          </cell>
          <cell r="I613" t="str">
            <v>食品科学与工程</v>
          </cell>
          <cell r="J613" t="str">
            <v>食工201401</v>
          </cell>
          <cell r="K613" t="str">
            <v>4</v>
          </cell>
          <cell r="L613" t="str">
            <v>本科</v>
          </cell>
          <cell r="M613" t="str">
            <v>在读</v>
          </cell>
          <cell r="N613" t="str">
            <v>86.79</v>
          </cell>
          <cell r="O613" t="str">
            <v>90.18</v>
          </cell>
          <cell r="P613" t="str">
            <v>80</v>
          </cell>
          <cell r="Q613" t="str">
            <v>98.42</v>
          </cell>
          <cell r="R613" t="str">
            <v>99</v>
          </cell>
          <cell r="S613" t="str">
            <v>87.88</v>
          </cell>
        </row>
        <row r="614">
          <cell r="E614" t="str">
            <v>张子昂</v>
          </cell>
          <cell r="F614" t="str">
            <v>男</v>
          </cell>
          <cell r="G614" t="str">
            <v>2014</v>
          </cell>
          <cell r="H614" t="str">
            <v>食品学院</v>
          </cell>
          <cell r="I614" t="str">
            <v>食品科学与工程</v>
          </cell>
          <cell r="J614" t="str">
            <v>食工201402</v>
          </cell>
          <cell r="K614" t="str">
            <v>4</v>
          </cell>
          <cell r="L614" t="str">
            <v>本科</v>
          </cell>
          <cell r="M614" t="str">
            <v>在读</v>
          </cell>
          <cell r="N614" t="str">
            <v>80.35</v>
          </cell>
          <cell r="O614" t="str">
            <v>88.43</v>
          </cell>
          <cell r="P614" t="str">
            <v>86</v>
          </cell>
          <cell r="Q614" t="str">
            <v>98.28</v>
          </cell>
          <cell r="R614" t="str">
            <v>99</v>
          </cell>
          <cell r="S614" t="str">
            <v>84.73</v>
          </cell>
        </row>
        <row r="615">
          <cell r="E615" t="str">
            <v>陈二洋</v>
          </cell>
          <cell r="F615" t="str">
            <v>男</v>
          </cell>
          <cell r="G615" t="str">
            <v>2014</v>
          </cell>
          <cell r="H615" t="str">
            <v>食品学院</v>
          </cell>
          <cell r="I615" t="str">
            <v>食品科学与工程</v>
          </cell>
          <cell r="J615" t="str">
            <v>食工201403</v>
          </cell>
          <cell r="K615" t="str">
            <v>4</v>
          </cell>
          <cell r="L615" t="str">
            <v>本科</v>
          </cell>
          <cell r="M615" t="str">
            <v>在读</v>
          </cell>
          <cell r="N615" t="str">
            <v>80.76</v>
          </cell>
          <cell r="O615" t="str">
            <v>86.37</v>
          </cell>
          <cell r="P615" t="str">
            <v>80</v>
          </cell>
          <cell r="Q615" t="str">
            <v>96.21</v>
          </cell>
          <cell r="R615" t="str">
            <v>89</v>
          </cell>
          <cell r="S615" t="str">
            <v>83.16</v>
          </cell>
        </row>
        <row r="616">
          <cell r="E616" t="str">
            <v>彭婷婷</v>
          </cell>
          <cell r="F616" t="str">
            <v>女</v>
          </cell>
          <cell r="G616" t="str">
            <v>2014</v>
          </cell>
          <cell r="H616" t="str">
            <v>食品学院</v>
          </cell>
          <cell r="I616" t="str">
            <v>食品科学与工程</v>
          </cell>
          <cell r="J616" t="str">
            <v>食工201404</v>
          </cell>
          <cell r="K616" t="str">
            <v>4</v>
          </cell>
          <cell r="L616" t="str">
            <v>本科</v>
          </cell>
          <cell r="M616" t="str">
            <v>在读</v>
          </cell>
          <cell r="N616" t="str">
            <v>85.8</v>
          </cell>
          <cell r="O616" t="str">
            <v>90.04</v>
          </cell>
          <cell r="P616" t="str">
            <v>88</v>
          </cell>
          <cell r="Q616" t="str">
            <v>95</v>
          </cell>
          <cell r="R616" t="str">
            <v>97</v>
          </cell>
          <cell r="S616" t="str">
            <v>88.03</v>
          </cell>
        </row>
        <row r="617">
          <cell r="E617" t="str">
            <v>周俊颖</v>
          </cell>
          <cell r="F617" t="str">
            <v>男</v>
          </cell>
          <cell r="G617" t="str">
            <v>2014</v>
          </cell>
          <cell r="H617" t="str">
            <v>食品学院</v>
          </cell>
          <cell r="I617" t="str">
            <v>食品科学与工程</v>
          </cell>
          <cell r="J617" t="str">
            <v>食工201403</v>
          </cell>
          <cell r="K617" t="str">
            <v>4</v>
          </cell>
          <cell r="L617" t="str">
            <v>本科</v>
          </cell>
          <cell r="M617" t="str">
            <v>在读</v>
          </cell>
          <cell r="N617" t="str">
            <v>70.78</v>
          </cell>
          <cell r="O617" t="str">
            <v>68.74</v>
          </cell>
          <cell r="P617" t="str">
            <v>60</v>
          </cell>
          <cell r="Q617" t="str">
            <v>93.64</v>
          </cell>
          <cell r="R617" t="str">
            <v>81</v>
          </cell>
          <cell r="S617" t="str">
            <v>71.76</v>
          </cell>
        </row>
        <row r="618">
          <cell r="E618" t="str">
            <v>罗萍</v>
          </cell>
          <cell r="F618" t="str">
            <v>女</v>
          </cell>
          <cell r="G618" t="str">
            <v>2014</v>
          </cell>
          <cell r="H618" t="str">
            <v>食品学院</v>
          </cell>
          <cell r="I618" t="str">
            <v>食品科学与工程</v>
          </cell>
          <cell r="J618" t="str">
            <v>食工201402</v>
          </cell>
          <cell r="K618" t="str">
            <v>4</v>
          </cell>
          <cell r="L618" t="str">
            <v>本科</v>
          </cell>
          <cell r="M618" t="str">
            <v>在读</v>
          </cell>
          <cell r="N618" t="str">
            <v>77.86</v>
          </cell>
          <cell r="O618" t="str">
            <v>90.02</v>
          </cell>
          <cell r="P618" t="str">
            <v>92</v>
          </cell>
          <cell r="Q618" t="str">
            <v>98.41</v>
          </cell>
          <cell r="R618" t="str">
            <v>99.5</v>
          </cell>
          <cell r="S618" t="str">
            <v>84.33</v>
          </cell>
        </row>
        <row r="619">
          <cell r="E619" t="str">
            <v>李霜秋</v>
          </cell>
          <cell r="F619" t="str">
            <v>女</v>
          </cell>
          <cell r="G619" t="str">
            <v>2014</v>
          </cell>
          <cell r="H619" t="str">
            <v>食品学院</v>
          </cell>
          <cell r="I619" t="str">
            <v>食品科学与工程</v>
          </cell>
          <cell r="J619" t="str">
            <v>食工201401</v>
          </cell>
          <cell r="K619" t="str">
            <v>4</v>
          </cell>
          <cell r="L619" t="str">
            <v>本科</v>
          </cell>
          <cell r="M619" t="str">
            <v>在读</v>
          </cell>
          <cell r="N619" t="str">
            <v>83.5</v>
          </cell>
          <cell r="O619" t="str">
            <v>88.49</v>
          </cell>
          <cell r="P619" t="str">
            <v>86</v>
          </cell>
          <cell r="Q619" t="str">
            <v>98.76</v>
          </cell>
          <cell r="R619" t="str">
            <v>99</v>
          </cell>
          <cell r="S619" t="str">
            <v>86.68</v>
          </cell>
        </row>
        <row r="620">
          <cell r="E620" t="str">
            <v>徐城群</v>
          </cell>
          <cell r="F620" t="str">
            <v>女</v>
          </cell>
          <cell r="G620" t="str">
            <v>2014</v>
          </cell>
          <cell r="H620" t="str">
            <v>食品学院</v>
          </cell>
          <cell r="I620" t="str">
            <v>食品科学与工程</v>
          </cell>
          <cell r="J620" t="str">
            <v>食工201402</v>
          </cell>
          <cell r="K620" t="str">
            <v>4</v>
          </cell>
          <cell r="L620" t="str">
            <v>本科</v>
          </cell>
          <cell r="M620" t="str">
            <v>在读</v>
          </cell>
          <cell r="N620" t="str">
            <v>81.21</v>
          </cell>
          <cell r="O620" t="str">
            <v>88.37</v>
          </cell>
          <cell r="P620" t="str">
            <v>88</v>
          </cell>
          <cell r="Q620" t="str">
            <v>98.62</v>
          </cell>
          <cell r="R620" t="str">
            <v>99.5</v>
          </cell>
          <cell r="S620" t="str">
            <v>85.6</v>
          </cell>
        </row>
        <row r="621">
          <cell r="E621" t="str">
            <v>王竹</v>
          </cell>
          <cell r="F621" t="str">
            <v>女</v>
          </cell>
          <cell r="G621" t="str">
            <v>2014</v>
          </cell>
          <cell r="H621" t="str">
            <v>食品学院</v>
          </cell>
          <cell r="I621" t="str">
            <v>食品科学与工程</v>
          </cell>
          <cell r="J621" t="str">
            <v>食工201403</v>
          </cell>
          <cell r="K621" t="str">
            <v>4</v>
          </cell>
          <cell r="L621" t="str">
            <v>本科</v>
          </cell>
          <cell r="M621" t="str">
            <v>在读</v>
          </cell>
          <cell r="N621" t="str">
            <v>81.64</v>
          </cell>
          <cell r="O621" t="str">
            <v>93.07</v>
          </cell>
          <cell r="P621" t="str">
            <v>92</v>
          </cell>
          <cell r="Q621" t="str">
            <v>98.04</v>
          </cell>
          <cell r="R621" t="str">
            <v>95</v>
          </cell>
          <cell r="S621" t="str">
            <v>86.65</v>
          </cell>
        </row>
        <row r="622">
          <cell r="E622" t="str">
            <v>师炜玮</v>
          </cell>
          <cell r="F622" t="str">
            <v>女</v>
          </cell>
          <cell r="G622" t="str">
            <v>2014</v>
          </cell>
          <cell r="H622" t="str">
            <v>食品学院</v>
          </cell>
          <cell r="I622" t="str">
            <v>食品科学与工程</v>
          </cell>
          <cell r="J622" t="str">
            <v>食工201402</v>
          </cell>
          <cell r="K622" t="str">
            <v>4</v>
          </cell>
          <cell r="L622" t="str">
            <v>本科</v>
          </cell>
          <cell r="M622" t="str">
            <v>在读</v>
          </cell>
          <cell r="N622" t="str">
            <v>89.37</v>
          </cell>
          <cell r="O622" t="str">
            <v>93.24</v>
          </cell>
          <cell r="P622" t="str">
            <v>100</v>
          </cell>
          <cell r="Q622" t="str">
            <v>98.72</v>
          </cell>
          <cell r="R622" t="str">
            <v>99.5</v>
          </cell>
          <cell r="S622" t="str">
            <v>92.79</v>
          </cell>
        </row>
        <row r="623">
          <cell r="E623" t="str">
            <v>陈思媛</v>
          </cell>
          <cell r="F623" t="str">
            <v>女</v>
          </cell>
          <cell r="G623" t="str">
            <v>2014</v>
          </cell>
          <cell r="H623" t="str">
            <v>食品学院</v>
          </cell>
          <cell r="I623" t="str">
            <v>食品科学与工程</v>
          </cell>
          <cell r="J623" t="str">
            <v>食工201403</v>
          </cell>
          <cell r="K623" t="str">
            <v>4</v>
          </cell>
          <cell r="L623" t="str">
            <v>本科</v>
          </cell>
          <cell r="M623" t="str">
            <v>在读</v>
          </cell>
          <cell r="N623" t="str">
            <v>81.37</v>
          </cell>
          <cell r="O623" t="str">
            <v>92.02</v>
          </cell>
          <cell r="P623" t="str">
            <v>90</v>
          </cell>
          <cell r="Q623" t="str">
            <v>98.89</v>
          </cell>
          <cell r="R623" t="str">
            <v>90</v>
          </cell>
          <cell r="S623" t="str">
            <v>85.91</v>
          </cell>
        </row>
        <row r="624">
          <cell r="E624" t="str">
            <v>胡源</v>
          </cell>
          <cell r="F624" t="str">
            <v>女</v>
          </cell>
          <cell r="G624" t="str">
            <v>2014</v>
          </cell>
          <cell r="H624" t="str">
            <v>食品学院</v>
          </cell>
          <cell r="I624" t="str">
            <v>食品科学与工程</v>
          </cell>
          <cell r="J624" t="str">
            <v>食工201404</v>
          </cell>
          <cell r="K624" t="str">
            <v>4</v>
          </cell>
          <cell r="L624" t="str">
            <v>本科</v>
          </cell>
          <cell r="M624" t="str">
            <v>在读</v>
          </cell>
          <cell r="N624" t="str">
            <v>84.14</v>
          </cell>
          <cell r="O624" t="str">
            <v>92.34</v>
          </cell>
          <cell r="P624" t="str">
            <v>100</v>
          </cell>
          <cell r="Q624" t="str">
            <v>96</v>
          </cell>
          <cell r="R624" t="str">
            <v>98</v>
          </cell>
          <cell r="S624" t="str">
            <v>89.22</v>
          </cell>
        </row>
        <row r="625">
          <cell r="E625" t="str">
            <v>何颖</v>
          </cell>
          <cell r="F625" t="str">
            <v>女</v>
          </cell>
          <cell r="G625" t="str">
            <v>2014</v>
          </cell>
          <cell r="H625" t="str">
            <v>食品学院</v>
          </cell>
          <cell r="I625" t="str">
            <v>食品科学与工程</v>
          </cell>
          <cell r="J625" t="str">
            <v>食工201401</v>
          </cell>
          <cell r="K625" t="str">
            <v>4</v>
          </cell>
          <cell r="L625" t="str">
            <v>本科</v>
          </cell>
          <cell r="M625" t="str">
            <v>在读</v>
          </cell>
          <cell r="N625" t="str">
            <v>80.41</v>
          </cell>
          <cell r="O625" t="str">
            <v>75.09</v>
          </cell>
          <cell r="P625" t="str">
            <v>82</v>
          </cell>
          <cell r="Q625" t="str">
            <v>98.76</v>
          </cell>
          <cell r="R625" t="str">
            <v>99</v>
          </cell>
          <cell r="S625" t="str">
            <v>82.88</v>
          </cell>
        </row>
        <row r="626">
          <cell r="E626" t="str">
            <v>付子洋</v>
          </cell>
          <cell r="F626" t="str">
            <v>男</v>
          </cell>
          <cell r="G626" t="str">
            <v>2014</v>
          </cell>
          <cell r="H626" t="str">
            <v>食品学院</v>
          </cell>
          <cell r="I626" t="str">
            <v>食品科学与工程</v>
          </cell>
          <cell r="J626" t="str">
            <v>食工201404</v>
          </cell>
          <cell r="K626" t="str">
            <v>4</v>
          </cell>
          <cell r="L626" t="str">
            <v>本科</v>
          </cell>
          <cell r="M626" t="str">
            <v>在读</v>
          </cell>
          <cell r="N626" t="str">
            <v>76.7</v>
          </cell>
          <cell r="O626" t="str">
            <v>90.63</v>
          </cell>
          <cell r="P626" t="str">
            <v>88</v>
          </cell>
          <cell r="Q626" t="str">
            <v>95</v>
          </cell>
          <cell r="R626" t="str">
            <v>97</v>
          </cell>
          <cell r="S626" t="str">
            <v>82.63</v>
          </cell>
        </row>
        <row r="627">
          <cell r="E627" t="str">
            <v>邓雨鑫</v>
          </cell>
          <cell r="F627" t="str">
            <v>女</v>
          </cell>
          <cell r="G627" t="str">
            <v>2014</v>
          </cell>
          <cell r="H627" t="str">
            <v>食品学院</v>
          </cell>
          <cell r="I627" t="str">
            <v>食品科学与工程</v>
          </cell>
          <cell r="J627" t="str">
            <v>食工201404</v>
          </cell>
          <cell r="K627" t="str">
            <v>4</v>
          </cell>
          <cell r="L627" t="str">
            <v>本科</v>
          </cell>
          <cell r="M627" t="str">
            <v>在读</v>
          </cell>
          <cell r="N627" t="str">
            <v>79.32</v>
          </cell>
          <cell r="O627" t="str">
            <v>86.75</v>
          </cell>
          <cell r="P627" t="str">
            <v>86</v>
          </cell>
          <cell r="Q627" t="str">
            <v>94</v>
          </cell>
          <cell r="R627" t="str">
            <v>96</v>
          </cell>
          <cell r="S627" t="str">
            <v>83.37</v>
          </cell>
        </row>
        <row r="628">
          <cell r="E628" t="str">
            <v>向盈颖</v>
          </cell>
          <cell r="F628" t="str">
            <v>女</v>
          </cell>
          <cell r="G628" t="str">
            <v>2014</v>
          </cell>
          <cell r="H628" t="str">
            <v>食品学院</v>
          </cell>
          <cell r="I628" t="str">
            <v>食品科学与工程</v>
          </cell>
          <cell r="J628" t="str">
            <v>食工201404</v>
          </cell>
          <cell r="K628" t="str">
            <v>4</v>
          </cell>
          <cell r="L628" t="str">
            <v>本科</v>
          </cell>
          <cell r="M628" t="str">
            <v>在读</v>
          </cell>
          <cell r="N628" t="str">
            <v>81.03</v>
          </cell>
          <cell r="O628" t="str">
            <v>90.33</v>
          </cell>
          <cell r="P628" t="str">
            <v>65</v>
          </cell>
          <cell r="Q628" t="str">
            <v>95</v>
          </cell>
          <cell r="R628" t="str">
            <v>97</v>
          </cell>
          <cell r="S628" t="str">
            <v>81.75</v>
          </cell>
        </row>
        <row r="629">
          <cell r="E629" t="str">
            <v>杨星</v>
          </cell>
          <cell r="F629" t="str">
            <v>女</v>
          </cell>
          <cell r="G629" t="str">
            <v>2014</v>
          </cell>
          <cell r="H629" t="str">
            <v>食品学院</v>
          </cell>
          <cell r="I629" t="str">
            <v>食品科学与工程</v>
          </cell>
          <cell r="J629" t="str">
            <v>食工201402</v>
          </cell>
          <cell r="K629" t="str">
            <v>4</v>
          </cell>
          <cell r="L629" t="str">
            <v>本科</v>
          </cell>
          <cell r="M629" t="str">
            <v>在读</v>
          </cell>
          <cell r="N629" t="str">
            <v>83.24</v>
          </cell>
          <cell r="O629" t="str">
            <v>90.67</v>
          </cell>
          <cell r="P629" t="str">
            <v>100</v>
          </cell>
          <cell r="Q629" t="str">
            <v>99.03</v>
          </cell>
          <cell r="R629" t="str">
            <v>100</v>
          </cell>
          <cell r="S629" t="str">
            <v>88.91</v>
          </cell>
        </row>
        <row r="630">
          <cell r="E630" t="str">
            <v>郭玉春</v>
          </cell>
          <cell r="F630" t="str">
            <v>女</v>
          </cell>
          <cell r="G630" t="str">
            <v>2014</v>
          </cell>
          <cell r="H630" t="str">
            <v>食品学院</v>
          </cell>
          <cell r="I630" t="str">
            <v>食品科学与工程</v>
          </cell>
          <cell r="J630" t="str">
            <v>食工201403</v>
          </cell>
          <cell r="K630" t="str">
            <v>4</v>
          </cell>
          <cell r="L630" t="str">
            <v>本科</v>
          </cell>
          <cell r="M630" t="str">
            <v>在读</v>
          </cell>
          <cell r="N630" t="str">
            <v>81.77</v>
          </cell>
          <cell r="O630" t="str">
            <v>94.26</v>
          </cell>
          <cell r="P630" t="str">
            <v>100</v>
          </cell>
          <cell r="Q630" t="str">
            <v>99</v>
          </cell>
          <cell r="R630" t="str">
            <v>92</v>
          </cell>
          <cell r="S630" t="str">
            <v>87.99</v>
          </cell>
        </row>
        <row r="631">
          <cell r="E631" t="str">
            <v>宋渝</v>
          </cell>
          <cell r="F631" t="str">
            <v>男</v>
          </cell>
          <cell r="G631" t="str">
            <v>2014</v>
          </cell>
          <cell r="H631" t="str">
            <v>食品学院</v>
          </cell>
          <cell r="I631" t="str">
            <v>食品科学与工程</v>
          </cell>
          <cell r="J631" t="str">
            <v>食工201401</v>
          </cell>
          <cell r="K631" t="str">
            <v>4</v>
          </cell>
          <cell r="L631" t="str">
            <v>本科</v>
          </cell>
          <cell r="M631" t="str">
            <v>在读</v>
          </cell>
          <cell r="N631" t="str">
            <v>73.18</v>
          </cell>
          <cell r="O631" t="str">
            <v>70.39</v>
          </cell>
          <cell r="P631" t="str">
            <v>60</v>
          </cell>
          <cell r="Q631" t="str">
            <v>98.51</v>
          </cell>
          <cell r="R631" t="str">
            <v>99</v>
          </cell>
          <cell r="S631" t="str">
            <v>74.75</v>
          </cell>
        </row>
        <row r="632">
          <cell r="E632" t="str">
            <v>田灿</v>
          </cell>
          <cell r="F632" t="str">
            <v>女</v>
          </cell>
          <cell r="G632" t="str">
            <v>2014</v>
          </cell>
          <cell r="H632" t="str">
            <v>食品学院</v>
          </cell>
          <cell r="I632" t="str">
            <v>食品科学与工程</v>
          </cell>
          <cell r="J632" t="str">
            <v>食工201402</v>
          </cell>
          <cell r="K632" t="str">
            <v>4</v>
          </cell>
          <cell r="L632" t="str">
            <v>本科</v>
          </cell>
          <cell r="M632" t="str">
            <v>在读</v>
          </cell>
          <cell r="N632" t="str">
            <v>80.45</v>
          </cell>
          <cell r="O632" t="str">
            <v>93.29</v>
          </cell>
          <cell r="P632" t="str">
            <v>94</v>
          </cell>
          <cell r="Q632" t="str">
            <v>98.66</v>
          </cell>
          <cell r="R632" t="str">
            <v>99.5</v>
          </cell>
          <cell r="S632" t="str">
            <v>86.54</v>
          </cell>
        </row>
        <row r="633">
          <cell r="E633" t="str">
            <v>邱杨洁</v>
          </cell>
          <cell r="F633" t="str">
            <v>女</v>
          </cell>
          <cell r="G633" t="str">
            <v>2014</v>
          </cell>
          <cell r="H633" t="str">
            <v>食品学院</v>
          </cell>
          <cell r="I633" t="str">
            <v>食品科学与工程</v>
          </cell>
          <cell r="J633" t="str">
            <v>食工201401</v>
          </cell>
          <cell r="K633" t="str">
            <v>4</v>
          </cell>
          <cell r="L633" t="str">
            <v>本科</v>
          </cell>
          <cell r="M633" t="str">
            <v>在读</v>
          </cell>
          <cell r="N633" t="str">
            <v>79.13</v>
          </cell>
          <cell r="O633" t="str">
            <v>85.8</v>
          </cell>
          <cell r="P633" t="str">
            <v>88</v>
          </cell>
          <cell r="Q633" t="str">
            <v>98.98</v>
          </cell>
          <cell r="R633" t="str">
            <v>99.5</v>
          </cell>
          <cell r="S633" t="str">
            <v>84.13</v>
          </cell>
        </row>
        <row r="634">
          <cell r="E634" t="str">
            <v>陶俊豪</v>
          </cell>
          <cell r="F634" t="str">
            <v>男</v>
          </cell>
          <cell r="G634" t="str">
            <v>2014</v>
          </cell>
          <cell r="H634" t="str">
            <v>食品学院</v>
          </cell>
          <cell r="I634" t="str">
            <v>食品科学与工程</v>
          </cell>
          <cell r="J634" t="str">
            <v>食工201403</v>
          </cell>
          <cell r="K634" t="str">
            <v>4</v>
          </cell>
          <cell r="L634" t="str">
            <v>本科</v>
          </cell>
          <cell r="M634" t="str">
            <v>在读</v>
          </cell>
          <cell r="N634" t="str">
            <v>79.56</v>
          </cell>
          <cell r="O634" t="str">
            <v>81.61</v>
          </cell>
          <cell r="P634" t="str">
            <v>75</v>
          </cell>
          <cell r="Q634" t="str">
            <v>97.61</v>
          </cell>
          <cell r="R634" t="str">
            <v>92</v>
          </cell>
          <cell r="S634" t="str">
            <v>81.51</v>
          </cell>
        </row>
        <row r="635">
          <cell r="E635" t="str">
            <v>杨名哲</v>
          </cell>
          <cell r="F635" t="str">
            <v>男</v>
          </cell>
          <cell r="G635" t="str">
            <v>2014</v>
          </cell>
          <cell r="H635" t="str">
            <v>食品学院</v>
          </cell>
          <cell r="I635" t="str">
            <v>食品科学与工程</v>
          </cell>
          <cell r="J635" t="str">
            <v>食工201401</v>
          </cell>
          <cell r="K635" t="str">
            <v>4</v>
          </cell>
          <cell r="L635" t="str">
            <v>本科</v>
          </cell>
          <cell r="M635" t="str">
            <v>在读</v>
          </cell>
          <cell r="N635" t="str">
            <v>70.89</v>
          </cell>
          <cell r="O635" t="str">
            <v>87.41</v>
          </cell>
          <cell r="P635" t="str">
            <v>60</v>
          </cell>
          <cell r="Q635" t="str">
            <v>98.97</v>
          </cell>
          <cell r="R635" t="str">
            <v>99</v>
          </cell>
          <cell r="S635" t="str">
            <v>75.12</v>
          </cell>
        </row>
        <row r="636">
          <cell r="E636" t="str">
            <v>袁振华</v>
          </cell>
          <cell r="F636" t="str">
            <v>男</v>
          </cell>
          <cell r="G636" t="str">
            <v>2014</v>
          </cell>
          <cell r="H636" t="str">
            <v>食品学院</v>
          </cell>
          <cell r="I636" t="str">
            <v>食品科学与工程</v>
          </cell>
          <cell r="J636" t="str">
            <v>食工201402</v>
          </cell>
          <cell r="K636" t="str">
            <v>4</v>
          </cell>
          <cell r="L636" t="str">
            <v>本科</v>
          </cell>
          <cell r="M636" t="str">
            <v>在读</v>
          </cell>
          <cell r="N636" t="str">
            <v>83.57</v>
          </cell>
          <cell r="O636" t="str">
            <v>89.55</v>
          </cell>
          <cell r="P636" t="str">
            <v>88</v>
          </cell>
          <cell r="Q636" t="str">
            <v>98.55</v>
          </cell>
          <cell r="R636" t="str">
            <v>99</v>
          </cell>
          <cell r="S636" t="str">
            <v>87.1</v>
          </cell>
        </row>
        <row r="637">
          <cell r="E637" t="str">
            <v>解鹏仕</v>
          </cell>
          <cell r="F637" t="str">
            <v>男</v>
          </cell>
          <cell r="G637" t="str">
            <v>2014</v>
          </cell>
          <cell r="H637" t="str">
            <v>食品学院</v>
          </cell>
          <cell r="I637" t="str">
            <v>食品科学与工程</v>
          </cell>
          <cell r="J637" t="str">
            <v>食工201404</v>
          </cell>
          <cell r="K637" t="str">
            <v>4</v>
          </cell>
          <cell r="L637" t="str">
            <v>本科</v>
          </cell>
          <cell r="M637" t="str">
            <v>在读</v>
          </cell>
          <cell r="N637" t="str">
            <v>79.52</v>
          </cell>
          <cell r="O637" t="str">
            <v>88.9</v>
          </cell>
          <cell r="P637" t="str">
            <v>84</v>
          </cell>
          <cell r="Q637" t="str">
            <v>94</v>
          </cell>
          <cell r="R637" t="str">
            <v>96</v>
          </cell>
          <cell r="S637" t="str">
            <v>83.4</v>
          </cell>
        </row>
        <row r="638">
          <cell r="E638" t="str">
            <v>李春蓉</v>
          </cell>
          <cell r="F638" t="str">
            <v>女</v>
          </cell>
          <cell r="G638" t="str">
            <v>2014</v>
          </cell>
          <cell r="H638" t="str">
            <v>食品学院</v>
          </cell>
          <cell r="I638" t="str">
            <v>食品科学与工程</v>
          </cell>
          <cell r="J638" t="str">
            <v>食工201404</v>
          </cell>
          <cell r="K638" t="str">
            <v>4</v>
          </cell>
          <cell r="L638" t="str">
            <v>本科</v>
          </cell>
          <cell r="M638" t="str">
            <v>在读</v>
          </cell>
          <cell r="N638" t="str">
            <v>84.25</v>
          </cell>
          <cell r="O638" t="str">
            <v>91.78</v>
          </cell>
          <cell r="P638" t="str">
            <v>84</v>
          </cell>
          <cell r="Q638" t="str">
            <v>95</v>
          </cell>
          <cell r="R638" t="str">
            <v>97</v>
          </cell>
          <cell r="S638" t="str">
            <v>86.68</v>
          </cell>
        </row>
        <row r="639">
          <cell r="E639" t="str">
            <v>唐倩倩</v>
          </cell>
          <cell r="F639" t="str">
            <v>女</v>
          </cell>
          <cell r="G639" t="str">
            <v>2014</v>
          </cell>
          <cell r="H639" t="str">
            <v>食品学院</v>
          </cell>
          <cell r="I639" t="str">
            <v>食品科学与工程</v>
          </cell>
          <cell r="J639" t="str">
            <v>食工201403</v>
          </cell>
          <cell r="K639" t="str">
            <v>4</v>
          </cell>
          <cell r="L639" t="str">
            <v>本科</v>
          </cell>
          <cell r="M639" t="str">
            <v>在读</v>
          </cell>
          <cell r="N639" t="str">
            <v>85.12</v>
          </cell>
          <cell r="O639" t="str">
            <v>90.18</v>
          </cell>
          <cell r="P639" t="str">
            <v>100</v>
          </cell>
          <cell r="Q639" t="str">
            <v>98.43</v>
          </cell>
          <cell r="R639" t="str">
            <v>90</v>
          </cell>
          <cell r="S639" t="str">
            <v>89.43</v>
          </cell>
        </row>
        <row r="640">
          <cell r="E640" t="str">
            <v>龙家美</v>
          </cell>
          <cell r="F640" t="str">
            <v>女</v>
          </cell>
          <cell r="G640" t="str">
            <v>2014</v>
          </cell>
          <cell r="H640" t="str">
            <v>食品学院</v>
          </cell>
          <cell r="I640" t="str">
            <v>食品科学与工程</v>
          </cell>
          <cell r="J640" t="str">
            <v>食工201402</v>
          </cell>
          <cell r="K640" t="str">
            <v>4</v>
          </cell>
          <cell r="L640" t="str">
            <v>本科</v>
          </cell>
          <cell r="M640" t="str">
            <v>在读</v>
          </cell>
          <cell r="N640" t="str">
            <v>88.3</v>
          </cell>
          <cell r="O640" t="str">
            <v>89.83</v>
          </cell>
          <cell r="P640" t="str">
            <v>100</v>
          </cell>
          <cell r="Q640" t="str">
            <v>98.52</v>
          </cell>
          <cell r="R640" t="str">
            <v>99</v>
          </cell>
          <cell r="S640" t="str">
            <v>91.76</v>
          </cell>
        </row>
        <row r="641">
          <cell r="E641" t="str">
            <v>袁晓桐</v>
          </cell>
          <cell r="F641" t="str">
            <v>女</v>
          </cell>
          <cell r="G641" t="str">
            <v>2014</v>
          </cell>
          <cell r="H641" t="str">
            <v>食品学院</v>
          </cell>
          <cell r="I641" t="str">
            <v>食品科学与工程</v>
          </cell>
          <cell r="J641" t="str">
            <v>食工201402</v>
          </cell>
          <cell r="K641" t="str">
            <v>4</v>
          </cell>
          <cell r="L641" t="str">
            <v>本科</v>
          </cell>
          <cell r="M641" t="str">
            <v>在读</v>
          </cell>
          <cell r="N641" t="str">
            <v>77.72</v>
          </cell>
          <cell r="O641" t="str">
            <v>77.32</v>
          </cell>
          <cell r="P641" t="str">
            <v>100</v>
          </cell>
          <cell r="Q641" t="str">
            <v>98.52</v>
          </cell>
          <cell r="R641" t="str">
            <v>100</v>
          </cell>
          <cell r="S641" t="str">
            <v>84.22</v>
          </cell>
        </row>
        <row r="642">
          <cell r="E642" t="str">
            <v>彭杨</v>
          </cell>
          <cell r="F642" t="str">
            <v>男</v>
          </cell>
          <cell r="G642" t="str">
            <v>2014</v>
          </cell>
          <cell r="H642" t="str">
            <v>食品学院</v>
          </cell>
          <cell r="I642" t="str">
            <v>食品科学与工程</v>
          </cell>
          <cell r="J642" t="str">
            <v>食工201401</v>
          </cell>
          <cell r="K642" t="str">
            <v>4</v>
          </cell>
          <cell r="L642" t="str">
            <v>本科</v>
          </cell>
          <cell r="M642" t="str">
            <v>在读</v>
          </cell>
          <cell r="N642" t="str">
            <v>80.43</v>
          </cell>
          <cell r="O642" t="str">
            <v>92.18</v>
          </cell>
          <cell r="P642" t="str">
            <v>50</v>
          </cell>
          <cell r="Q642" t="str">
            <v>98.97</v>
          </cell>
          <cell r="R642" t="str">
            <v>99</v>
          </cell>
          <cell r="S642" t="str">
            <v>79.82</v>
          </cell>
        </row>
        <row r="643">
          <cell r="E643" t="str">
            <v>沈拓宇</v>
          </cell>
          <cell r="F643" t="str">
            <v>男</v>
          </cell>
          <cell r="G643" t="str">
            <v>2014</v>
          </cell>
          <cell r="H643" t="str">
            <v>食品学院</v>
          </cell>
          <cell r="I643" t="str">
            <v>食品科学与工程</v>
          </cell>
          <cell r="J643" t="str">
            <v>食工201403</v>
          </cell>
          <cell r="K643" t="str">
            <v>4</v>
          </cell>
          <cell r="L643" t="str">
            <v>本科</v>
          </cell>
          <cell r="M643" t="str">
            <v>在读</v>
          </cell>
          <cell r="N643" t="str">
            <v>80.18</v>
          </cell>
          <cell r="O643" t="str">
            <v>93.15</v>
          </cell>
          <cell r="P643" t="str">
            <v>100</v>
          </cell>
          <cell r="Q643" t="str">
            <v>97.54</v>
          </cell>
          <cell r="R643" t="str">
            <v>93</v>
          </cell>
          <cell r="S643" t="str">
            <v>86.83</v>
          </cell>
        </row>
        <row r="644">
          <cell r="E644" t="str">
            <v>杨元坤</v>
          </cell>
          <cell r="F644" t="str">
            <v>男</v>
          </cell>
          <cell r="G644" t="str">
            <v>2014</v>
          </cell>
          <cell r="H644" t="str">
            <v>食品学院</v>
          </cell>
          <cell r="I644" t="str">
            <v>食品科学与工程</v>
          </cell>
          <cell r="J644" t="str">
            <v>食工201404</v>
          </cell>
          <cell r="K644" t="str">
            <v>4</v>
          </cell>
          <cell r="L644" t="str">
            <v>本科</v>
          </cell>
          <cell r="M644" t="str">
            <v>在读</v>
          </cell>
          <cell r="N644" t="str">
            <v>80.56</v>
          </cell>
          <cell r="O644" t="str">
            <v>91.65</v>
          </cell>
          <cell r="P644" t="str">
            <v>82</v>
          </cell>
          <cell r="Q644" t="str">
            <v>94</v>
          </cell>
          <cell r="R644" t="str">
            <v>96</v>
          </cell>
          <cell r="S644" t="str">
            <v>84</v>
          </cell>
        </row>
        <row r="645">
          <cell r="E645" t="str">
            <v>吴起</v>
          </cell>
          <cell r="F645" t="str">
            <v>男</v>
          </cell>
          <cell r="G645" t="str">
            <v>2014</v>
          </cell>
          <cell r="H645" t="str">
            <v>食品学院</v>
          </cell>
          <cell r="I645" t="str">
            <v>食品科学与工程</v>
          </cell>
          <cell r="J645" t="str">
            <v>食工201403</v>
          </cell>
          <cell r="K645" t="str">
            <v>4</v>
          </cell>
          <cell r="L645" t="str">
            <v>本科</v>
          </cell>
          <cell r="M645" t="str">
            <v>在读</v>
          </cell>
          <cell r="N645" t="str">
            <v>72.7</v>
          </cell>
          <cell r="O645" t="str">
            <v>87.14</v>
          </cell>
          <cell r="P645" t="str">
            <v>65</v>
          </cell>
          <cell r="Q645" t="str">
            <v>96.21</v>
          </cell>
          <cell r="R645" t="str">
            <v>90</v>
          </cell>
          <cell r="S645" t="str">
            <v>76.21</v>
          </cell>
        </row>
        <row r="646">
          <cell r="E646" t="str">
            <v>欧阳驰</v>
          </cell>
          <cell r="F646" t="str">
            <v>男</v>
          </cell>
          <cell r="G646" t="str">
            <v>2014</v>
          </cell>
          <cell r="H646" t="str">
            <v>食品学院</v>
          </cell>
          <cell r="I646" t="str">
            <v>食品科学与工程</v>
          </cell>
          <cell r="J646" t="str">
            <v>食工201404</v>
          </cell>
          <cell r="K646" t="str">
            <v>4</v>
          </cell>
          <cell r="L646" t="str">
            <v>本科</v>
          </cell>
          <cell r="M646" t="str">
            <v>在读</v>
          </cell>
          <cell r="N646" t="str">
            <v>80.56</v>
          </cell>
          <cell r="O646" t="str">
            <v>89.65</v>
          </cell>
          <cell r="P646" t="str">
            <v>92</v>
          </cell>
          <cell r="Q646" t="str">
            <v>95</v>
          </cell>
          <cell r="R646" t="str">
            <v>97</v>
          </cell>
          <cell r="S646" t="str">
            <v>85.45</v>
          </cell>
        </row>
        <row r="647">
          <cell r="E647" t="str">
            <v>吴晓玲</v>
          </cell>
          <cell r="F647" t="str">
            <v>女</v>
          </cell>
          <cell r="G647" t="str">
            <v>2014</v>
          </cell>
          <cell r="H647" t="str">
            <v>食品学院</v>
          </cell>
          <cell r="I647" t="str">
            <v>食品科学与工程</v>
          </cell>
          <cell r="J647" t="str">
            <v>食工201404</v>
          </cell>
          <cell r="K647" t="str">
            <v>4</v>
          </cell>
          <cell r="L647" t="str">
            <v>本科</v>
          </cell>
          <cell r="M647" t="str">
            <v>在读</v>
          </cell>
          <cell r="N647" t="str">
            <v>83.95</v>
          </cell>
          <cell r="O647" t="str">
            <v>93.12</v>
          </cell>
          <cell r="P647" t="str">
            <v>94</v>
          </cell>
          <cell r="Q647" t="str">
            <v>96</v>
          </cell>
          <cell r="R647" t="str">
            <v>100</v>
          </cell>
          <cell r="S647" t="str">
            <v>88.38</v>
          </cell>
        </row>
        <row r="648">
          <cell r="E648" t="str">
            <v>古瑶</v>
          </cell>
          <cell r="F648" t="str">
            <v>女</v>
          </cell>
          <cell r="G648" t="str">
            <v>2014</v>
          </cell>
          <cell r="H648" t="str">
            <v>食品学院</v>
          </cell>
          <cell r="I648" t="str">
            <v>食品科学与工程(教育)</v>
          </cell>
          <cell r="J648" t="str">
            <v>食工(教育)201403</v>
          </cell>
          <cell r="K648" t="str">
            <v>4</v>
          </cell>
          <cell r="L648" t="str">
            <v>本科</v>
          </cell>
          <cell r="M648" t="str">
            <v>在读</v>
          </cell>
          <cell r="N648" t="str">
            <v>85.31</v>
          </cell>
          <cell r="O648" t="str">
            <v>92.19</v>
          </cell>
          <cell r="P648" t="str">
            <v>92</v>
          </cell>
          <cell r="Q648" t="str">
            <v>98</v>
          </cell>
          <cell r="R648" t="str">
            <v>99</v>
          </cell>
          <cell r="S648" t="str">
            <v>88.96</v>
          </cell>
        </row>
        <row r="649">
          <cell r="E649" t="str">
            <v>陈平</v>
          </cell>
          <cell r="F649" t="str">
            <v>男</v>
          </cell>
          <cell r="G649" t="str">
            <v>2014</v>
          </cell>
          <cell r="H649" t="str">
            <v>食品学院</v>
          </cell>
          <cell r="I649" t="str">
            <v>食品科学与工程(教育)</v>
          </cell>
          <cell r="J649" t="str">
            <v>食工(教育)201403</v>
          </cell>
          <cell r="K649" t="str">
            <v>4</v>
          </cell>
          <cell r="L649" t="str">
            <v>本科</v>
          </cell>
          <cell r="M649" t="str">
            <v>在读</v>
          </cell>
          <cell r="N649" t="str">
            <v>74.04</v>
          </cell>
          <cell r="O649" t="str">
            <v>82.33</v>
          </cell>
          <cell r="P649" t="str">
            <v>50</v>
          </cell>
          <cell r="Q649" t="str">
            <v>95</v>
          </cell>
          <cell r="R649" t="str">
            <v>96</v>
          </cell>
          <cell r="S649" t="str">
            <v>74.46</v>
          </cell>
        </row>
        <row r="650">
          <cell r="E650" t="str">
            <v>郑杨杨</v>
          </cell>
          <cell r="F650" t="str">
            <v>女</v>
          </cell>
          <cell r="G650" t="str">
            <v>2014</v>
          </cell>
          <cell r="H650" t="str">
            <v>食品学院</v>
          </cell>
          <cell r="I650" t="str">
            <v>食品科学与工程</v>
          </cell>
          <cell r="J650" t="str">
            <v>食工201404</v>
          </cell>
          <cell r="K650" t="str">
            <v>4</v>
          </cell>
          <cell r="L650" t="str">
            <v>本科</v>
          </cell>
          <cell r="M650" t="str">
            <v>在读</v>
          </cell>
          <cell r="N650" t="str">
            <v>82.63</v>
          </cell>
          <cell r="O650" t="str">
            <v>92.15</v>
          </cell>
          <cell r="P650" t="str">
            <v>100</v>
          </cell>
          <cell r="Q650" t="str">
            <v>94</v>
          </cell>
          <cell r="R650" t="str">
            <v>96</v>
          </cell>
          <cell r="S650" t="str">
            <v>87.99</v>
          </cell>
        </row>
        <row r="651">
          <cell r="E651" t="str">
            <v>万云翟</v>
          </cell>
          <cell r="F651" t="str">
            <v>男</v>
          </cell>
          <cell r="G651" t="str">
            <v>2014</v>
          </cell>
          <cell r="H651" t="str">
            <v>食品学院</v>
          </cell>
          <cell r="I651" t="str">
            <v>食品科学与工程</v>
          </cell>
          <cell r="J651" t="str">
            <v>食工201403</v>
          </cell>
          <cell r="K651" t="str">
            <v>4</v>
          </cell>
          <cell r="L651" t="str">
            <v>本科</v>
          </cell>
          <cell r="M651" t="str">
            <v>在读</v>
          </cell>
          <cell r="N651" t="str">
            <v>85.86</v>
          </cell>
          <cell r="O651" t="str">
            <v>84.01</v>
          </cell>
          <cell r="P651" t="str">
            <v>100</v>
          </cell>
          <cell r="Q651" t="str">
            <v>99.93</v>
          </cell>
          <cell r="R651" t="str">
            <v>95</v>
          </cell>
          <cell r="S651" t="str">
            <v>89.66</v>
          </cell>
        </row>
        <row r="652">
          <cell r="E652" t="str">
            <v>游玉</v>
          </cell>
          <cell r="F652" t="str">
            <v>女</v>
          </cell>
          <cell r="G652" t="str">
            <v>2014</v>
          </cell>
          <cell r="H652" t="str">
            <v>食品学院</v>
          </cell>
          <cell r="I652" t="str">
            <v>食品科学与工程(教育)</v>
          </cell>
          <cell r="J652" t="str">
            <v>食工(教育)201402</v>
          </cell>
          <cell r="K652" t="str">
            <v>4</v>
          </cell>
          <cell r="L652" t="str">
            <v>本科</v>
          </cell>
          <cell r="M652" t="str">
            <v>在读</v>
          </cell>
          <cell r="N652" t="str">
            <v>78.03</v>
          </cell>
          <cell r="O652" t="str">
            <v>85.17</v>
          </cell>
          <cell r="P652" t="str">
            <v>82</v>
          </cell>
          <cell r="Q652" t="str">
            <v>95.79</v>
          </cell>
          <cell r="R652" t="str">
            <v>90</v>
          </cell>
          <cell r="S652" t="str">
            <v>81.71</v>
          </cell>
        </row>
        <row r="653">
          <cell r="E653" t="str">
            <v>黄也</v>
          </cell>
          <cell r="F653" t="str">
            <v>女</v>
          </cell>
          <cell r="G653" t="str">
            <v>2014</v>
          </cell>
          <cell r="H653" t="str">
            <v>食品学院</v>
          </cell>
          <cell r="I653" t="str">
            <v>食品科学与工程(教育)</v>
          </cell>
          <cell r="J653" t="str">
            <v>食工(教育)201403</v>
          </cell>
          <cell r="K653" t="str">
            <v>4</v>
          </cell>
          <cell r="L653" t="str">
            <v>本科</v>
          </cell>
          <cell r="M653" t="str">
            <v>在读</v>
          </cell>
          <cell r="N653" t="str">
            <v>77.1</v>
          </cell>
          <cell r="O653" t="str">
            <v>91.92</v>
          </cell>
          <cell r="P653" t="str">
            <v>88</v>
          </cell>
          <cell r="Q653" t="str">
            <v>98</v>
          </cell>
          <cell r="R653" t="str">
            <v>100</v>
          </cell>
          <cell r="S653" t="str">
            <v>83.45</v>
          </cell>
        </row>
        <row r="654">
          <cell r="E654" t="str">
            <v>尹浩洋</v>
          </cell>
          <cell r="F654" t="str">
            <v>男</v>
          </cell>
          <cell r="G654" t="str">
            <v>2014</v>
          </cell>
          <cell r="H654" t="str">
            <v>食品学院</v>
          </cell>
          <cell r="I654" t="str">
            <v>食品科学与工程</v>
          </cell>
          <cell r="J654" t="str">
            <v>食工201403</v>
          </cell>
          <cell r="K654" t="str">
            <v>4</v>
          </cell>
          <cell r="L654" t="str">
            <v>本科</v>
          </cell>
          <cell r="M654" t="str">
            <v>在读</v>
          </cell>
          <cell r="N654" t="str">
            <v>78.4</v>
          </cell>
          <cell r="O654" t="str">
            <v>92.22</v>
          </cell>
          <cell r="P654" t="str">
            <v>82</v>
          </cell>
          <cell r="Q654" t="str">
            <v>97.04</v>
          </cell>
          <cell r="R654" t="str">
            <v>87</v>
          </cell>
          <cell r="S654" t="str">
            <v>82.62</v>
          </cell>
        </row>
        <row r="655">
          <cell r="E655" t="str">
            <v>黄洋洋</v>
          </cell>
          <cell r="F655" t="str">
            <v>女</v>
          </cell>
          <cell r="G655" t="str">
            <v>2014</v>
          </cell>
          <cell r="H655" t="str">
            <v>食品学院</v>
          </cell>
          <cell r="I655" t="str">
            <v>食品科学与工程</v>
          </cell>
          <cell r="J655" t="str">
            <v>食工201403</v>
          </cell>
          <cell r="K655" t="str">
            <v>4</v>
          </cell>
          <cell r="L655" t="str">
            <v>本科</v>
          </cell>
          <cell r="M655" t="str">
            <v>在读</v>
          </cell>
          <cell r="N655" t="str">
            <v>84.28</v>
          </cell>
          <cell r="O655" t="str">
            <v>90.58</v>
          </cell>
          <cell r="P655" t="str">
            <v>88</v>
          </cell>
          <cell r="Q655" t="str">
            <v>98.11</v>
          </cell>
          <cell r="R655" t="str">
            <v>90</v>
          </cell>
          <cell r="S655" t="str">
            <v>87.14</v>
          </cell>
        </row>
        <row r="656">
          <cell r="E656" t="str">
            <v>邱文</v>
          </cell>
          <cell r="F656" t="str">
            <v>女</v>
          </cell>
          <cell r="G656" t="str">
            <v>2014</v>
          </cell>
          <cell r="H656" t="str">
            <v>食品学院</v>
          </cell>
          <cell r="I656" t="str">
            <v>食品科学与工程</v>
          </cell>
          <cell r="J656" t="str">
            <v>食工201401</v>
          </cell>
          <cell r="K656" t="str">
            <v>4</v>
          </cell>
          <cell r="L656" t="str">
            <v>本科</v>
          </cell>
          <cell r="M656" t="str">
            <v>在读</v>
          </cell>
          <cell r="N656" t="str">
            <v>89.44</v>
          </cell>
          <cell r="O656" t="str">
            <v>85.07</v>
          </cell>
          <cell r="P656" t="str">
            <v>100</v>
          </cell>
          <cell r="Q656" t="str">
            <v>99.42</v>
          </cell>
          <cell r="R656" t="str">
            <v>100</v>
          </cell>
          <cell r="S656" t="str">
            <v>92.11</v>
          </cell>
        </row>
        <row r="657">
          <cell r="E657" t="str">
            <v>陈琳</v>
          </cell>
          <cell r="F657" t="str">
            <v>女</v>
          </cell>
          <cell r="G657" t="str">
            <v>2014</v>
          </cell>
          <cell r="H657" t="str">
            <v>食品学院</v>
          </cell>
          <cell r="I657" t="str">
            <v>食品科学与工程</v>
          </cell>
          <cell r="J657" t="str">
            <v>食工201401</v>
          </cell>
          <cell r="K657" t="str">
            <v>4</v>
          </cell>
          <cell r="L657" t="str">
            <v>本科</v>
          </cell>
          <cell r="M657" t="str">
            <v>在读</v>
          </cell>
          <cell r="N657" t="str">
            <v>82.94</v>
          </cell>
          <cell r="O657" t="str">
            <v>85.33</v>
          </cell>
          <cell r="P657" t="str">
            <v>75</v>
          </cell>
          <cell r="Q657" t="str">
            <v>98.53</v>
          </cell>
          <cell r="R657" t="str">
            <v>99</v>
          </cell>
          <cell r="S657" t="str">
            <v>84.35</v>
          </cell>
        </row>
        <row r="658">
          <cell r="E658" t="str">
            <v>赵鑫</v>
          </cell>
          <cell r="F658" t="str">
            <v>男</v>
          </cell>
          <cell r="G658" t="str">
            <v>2014</v>
          </cell>
          <cell r="H658" t="str">
            <v>食品学院</v>
          </cell>
          <cell r="I658" t="str">
            <v>食品科学与工程</v>
          </cell>
          <cell r="J658" t="str">
            <v>食工201401</v>
          </cell>
          <cell r="K658" t="str">
            <v>4</v>
          </cell>
          <cell r="L658" t="str">
            <v>本科</v>
          </cell>
          <cell r="M658" t="str">
            <v>在读</v>
          </cell>
          <cell r="N658" t="str">
            <v>74.12</v>
          </cell>
          <cell r="O658" t="str">
            <v>75.36</v>
          </cell>
          <cell r="P658" t="str">
            <v>75</v>
          </cell>
          <cell r="Q658" t="str">
            <v>98.86</v>
          </cell>
          <cell r="R658" t="str">
            <v>99</v>
          </cell>
          <cell r="S658" t="str">
            <v>78.09</v>
          </cell>
        </row>
        <row r="659">
          <cell r="E659" t="str">
            <v>陈丹妮</v>
          </cell>
          <cell r="F659" t="str">
            <v>女</v>
          </cell>
          <cell r="G659" t="str">
            <v>2014</v>
          </cell>
          <cell r="H659" t="str">
            <v>食品学院</v>
          </cell>
          <cell r="I659" t="str">
            <v>食品科学与工程</v>
          </cell>
          <cell r="J659" t="str">
            <v>食工201404</v>
          </cell>
          <cell r="K659" t="str">
            <v>4</v>
          </cell>
          <cell r="L659" t="str">
            <v>本科</v>
          </cell>
          <cell r="M659" t="str">
            <v>在读</v>
          </cell>
          <cell r="N659" t="str">
            <v>84.96</v>
          </cell>
          <cell r="O659" t="str">
            <v>91.17</v>
          </cell>
          <cell r="P659" t="str">
            <v>82</v>
          </cell>
          <cell r="Q659" t="str">
            <v>95</v>
          </cell>
          <cell r="R659" t="str">
            <v>97</v>
          </cell>
          <cell r="S659" t="str">
            <v>86.74</v>
          </cell>
        </row>
        <row r="660">
          <cell r="E660" t="str">
            <v>彭瑞</v>
          </cell>
          <cell r="F660" t="str">
            <v>女</v>
          </cell>
          <cell r="G660" t="str">
            <v>2014</v>
          </cell>
          <cell r="H660" t="str">
            <v>食品学院</v>
          </cell>
          <cell r="I660" t="str">
            <v>食品科学与工程</v>
          </cell>
          <cell r="J660" t="str">
            <v>食工201401</v>
          </cell>
          <cell r="K660" t="str">
            <v>4</v>
          </cell>
          <cell r="L660" t="str">
            <v>本科</v>
          </cell>
          <cell r="M660" t="str">
            <v>在读</v>
          </cell>
          <cell r="N660" t="str">
            <v>84.87</v>
          </cell>
          <cell r="O660" t="str">
            <v>93.83</v>
          </cell>
          <cell r="P660" t="str">
            <v>84</v>
          </cell>
          <cell r="Q660" t="str">
            <v>98.53</v>
          </cell>
          <cell r="R660" t="str">
            <v>99</v>
          </cell>
          <cell r="S660" t="str">
            <v>87.71</v>
          </cell>
        </row>
        <row r="661">
          <cell r="E661" t="str">
            <v>李仁杰</v>
          </cell>
          <cell r="F661" t="str">
            <v>男</v>
          </cell>
          <cell r="G661" t="str">
            <v>2014</v>
          </cell>
          <cell r="H661" t="str">
            <v>食品学院</v>
          </cell>
          <cell r="I661" t="str">
            <v>食品科学与工程</v>
          </cell>
          <cell r="J661" t="str">
            <v>食工201404</v>
          </cell>
          <cell r="K661" t="str">
            <v>4</v>
          </cell>
          <cell r="L661" t="str">
            <v>本科</v>
          </cell>
          <cell r="M661" t="str">
            <v>在读</v>
          </cell>
          <cell r="N661" t="str">
            <v>81.86</v>
          </cell>
          <cell r="O661" t="str">
            <v>90.06</v>
          </cell>
          <cell r="P661" t="str">
            <v>98</v>
          </cell>
          <cell r="Q661" t="str">
            <v>95</v>
          </cell>
          <cell r="R661" t="str">
            <v>97</v>
          </cell>
          <cell r="S661" t="str">
            <v>87.17</v>
          </cell>
        </row>
        <row r="662">
          <cell r="E662" t="str">
            <v>景苗</v>
          </cell>
          <cell r="F662" t="str">
            <v>女</v>
          </cell>
          <cell r="G662" t="str">
            <v>2014</v>
          </cell>
          <cell r="H662" t="str">
            <v>食品学院</v>
          </cell>
          <cell r="I662" t="str">
            <v>食品科学与工程</v>
          </cell>
          <cell r="J662" t="str">
            <v>食工201401</v>
          </cell>
          <cell r="K662" t="str">
            <v>4</v>
          </cell>
          <cell r="L662" t="str">
            <v>本科</v>
          </cell>
          <cell r="M662" t="str">
            <v>在读</v>
          </cell>
          <cell r="N662" t="str">
            <v>84.84</v>
          </cell>
          <cell r="O662" t="str">
            <v>92.67</v>
          </cell>
          <cell r="P662" t="str">
            <v>84</v>
          </cell>
          <cell r="Q662" t="str">
            <v>98.64</v>
          </cell>
          <cell r="R662" t="str">
            <v>99</v>
          </cell>
          <cell r="S662" t="str">
            <v>87.58</v>
          </cell>
        </row>
        <row r="663">
          <cell r="E663" t="str">
            <v>李慧</v>
          </cell>
          <cell r="F663" t="str">
            <v>女</v>
          </cell>
          <cell r="G663" t="str">
            <v>2014</v>
          </cell>
          <cell r="H663" t="str">
            <v>食品学院</v>
          </cell>
          <cell r="I663" t="str">
            <v>食品科学与工程</v>
          </cell>
          <cell r="J663" t="str">
            <v>食工201401</v>
          </cell>
          <cell r="K663" t="str">
            <v>4</v>
          </cell>
          <cell r="L663" t="str">
            <v>本科</v>
          </cell>
          <cell r="M663" t="str">
            <v>在读</v>
          </cell>
          <cell r="N663" t="str">
            <v>84.53</v>
          </cell>
          <cell r="O663" t="str">
            <v>91.65</v>
          </cell>
          <cell r="P663" t="str">
            <v>65</v>
          </cell>
          <cell r="Q663" t="str">
            <v>98.98</v>
          </cell>
          <cell r="R663" t="str">
            <v>99</v>
          </cell>
          <cell r="S663" t="str">
            <v>84.48</v>
          </cell>
        </row>
        <row r="664">
          <cell r="E664" t="str">
            <v>李雨桐</v>
          </cell>
          <cell r="F664" t="str">
            <v>女</v>
          </cell>
          <cell r="G664" t="str">
            <v>2014</v>
          </cell>
          <cell r="H664" t="str">
            <v>食品学院</v>
          </cell>
          <cell r="I664" t="str">
            <v>食品科学与工程</v>
          </cell>
          <cell r="J664" t="str">
            <v>食工201404</v>
          </cell>
          <cell r="K664" t="str">
            <v>4</v>
          </cell>
          <cell r="L664" t="str">
            <v>本科</v>
          </cell>
          <cell r="M664" t="str">
            <v>在读</v>
          </cell>
          <cell r="N664" t="str">
            <v>83.17</v>
          </cell>
          <cell r="O664" t="str">
            <v>89.61</v>
          </cell>
          <cell r="P664" t="str">
            <v>96</v>
          </cell>
          <cell r="Q664" t="str">
            <v>94</v>
          </cell>
          <cell r="R664" t="str">
            <v>96</v>
          </cell>
          <cell r="S664" t="str">
            <v>87.46</v>
          </cell>
        </row>
        <row r="665">
          <cell r="E665" t="str">
            <v>蔡路露</v>
          </cell>
          <cell r="F665" t="str">
            <v>女</v>
          </cell>
          <cell r="G665" t="str">
            <v>2014</v>
          </cell>
          <cell r="H665" t="str">
            <v>食品学院</v>
          </cell>
          <cell r="I665" t="str">
            <v>食品科学与工程</v>
          </cell>
          <cell r="J665" t="str">
            <v>食工201404</v>
          </cell>
          <cell r="K665" t="str">
            <v>4</v>
          </cell>
          <cell r="L665" t="str">
            <v>本科</v>
          </cell>
          <cell r="M665" t="str">
            <v>在读</v>
          </cell>
          <cell r="N665" t="str">
            <v>81.28</v>
          </cell>
          <cell r="O665" t="str">
            <v>81.41</v>
          </cell>
          <cell r="P665" t="str">
            <v>82</v>
          </cell>
          <cell r="Q665" t="str">
            <v>94</v>
          </cell>
          <cell r="R665" t="str">
            <v>96</v>
          </cell>
          <cell r="S665" t="str">
            <v>83.41</v>
          </cell>
        </row>
        <row r="666">
          <cell r="E666" t="str">
            <v>余清</v>
          </cell>
          <cell r="F666" t="str">
            <v>女</v>
          </cell>
          <cell r="G666" t="str">
            <v>2014</v>
          </cell>
          <cell r="H666" t="str">
            <v>食品学院</v>
          </cell>
          <cell r="I666" t="str">
            <v>食品科学与工程</v>
          </cell>
          <cell r="J666" t="str">
            <v>食工201404</v>
          </cell>
          <cell r="K666" t="str">
            <v>4</v>
          </cell>
          <cell r="L666" t="str">
            <v>本科</v>
          </cell>
          <cell r="M666" t="str">
            <v>在读</v>
          </cell>
          <cell r="N666" t="str">
            <v>77.35</v>
          </cell>
          <cell r="O666" t="str">
            <v>91.72</v>
          </cell>
          <cell r="P666" t="str">
            <v>75</v>
          </cell>
          <cell r="Q666" t="str">
            <v>94</v>
          </cell>
          <cell r="R666" t="str">
            <v>96</v>
          </cell>
          <cell r="S666" t="str">
            <v>81.03</v>
          </cell>
        </row>
        <row r="667">
          <cell r="E667" t="str">
            <v>代尚强</v>
          </cell>
          <cell r="F667" t="str">
            <v>男</v>
          </cell>
          <cell r="G667" t="str">
            <v>2014</v>
          </cell>
          <cell r="H667" t="str">
            <v>食品学院</v>
          </cell>
          <cell r="I667" t="str">
            <v>食品科学与工程</v>
          </cell>
          <cell r="J667" t="str">
            <v>食工201401</v>
          </cell>
          <cell r="K667" t="str">
            <v>4</v>
          </cell>
          <cell r="L667" t="str">
            <v>本科</v>
          </cell>
          <cell r="M667" t="str">
            <v>在读</v>
          </cell>
          <cell r="N667" t="str">
            <v>73.16</v>
          </cell>
          <cell r="O667" t="str">
            <v>79.92</v>
          </cell>
          <cell r="P667" t="str">
            <v>50</v>
          </cell>
          <cell r="Q667" t="str">
            <v>98.41</v>
          </cell>
          <cell r="R667" t="str">
            <v>99</v>
          </cell>
          <cell r="S667" t="str">
            <v>74.18</v>
          </cell>
        </row>
        <row r="668">
          <cell r="E668" t="str">
            <v>吴怡</v>
          </cell>
          <cell r="F668" t="str">
            <v>女</v>
          </cell>
          <cell r="G668" t="str">
            <v>2014</v>
          </cell>
          <cell r="H668" t="str">
            <v>食品学院</v>
          </cell>
          <cell r="I668" t="str">
            <v>食品科学与工程</v>
          </cell>
          <cell r="J668" t="str">
            <v>食工201401</v>
          </cell>
          <cell r="K668" t="str">
            <v>4</v>
          </cell>
          <cell r="L668" t="str">
            <v>本科</v>
          </cell>
          <cell r="M668" t="str">
            <v>在读</v>
          </cell>
          <cell r="N668" t="str">
            <v>76.01</v>
          </cell>
          <cell r="O668" t="str">
            <v>71.96</v>
          </cell>
          <cell r="P668" t="str">
            <v>80</v>
          </cell>
          <cell r="Q668" t="str">
            <v>98.64</v>
          </cell>
          <cell r="R668" t="str">
            <v>99</v>
          </cell>
          <cell r="S668" t="str">
            <v>79.62</v>
          </cell>
        </row>
        <row r="669">
          <cell r="E669" t="str">
            <v>杨杰</v>
          </cell>
          <cell r="F669" t="str">
            <v>男</v>
          </cell>
          <cell r="G669" t="str">
            <v>2014</v>
          </cell>
          <cell r="H669" t="str">
            <v>食品学院</v>
          </cell>
          <cell r="I669" t="str">
            <v>食品科学与工程(教育)</v>
          </cell>
          <cell r="J669" t="str">
            <v>食工(教育)201401</v>
          </cell>
          <cell r="K669" t="str">
            <v>4</v>
          </cell>
          <cell r="L669" t="str">
            <v>本科</v>
          </cell>
          <cell r="M669" t="str">
            <v>在读</v>
          </cell>
          <cell r="N669" t="str">
            <v>74.77</v>
          </cell>
          <cell r="O669" t="str">
            <v>89.29</v>
          </cell>
          <cell r="P669" t="str">
            <v>80</v>
          </cell>
          <cell r="Q669" t="str">
            <v>98</v>
          </cell>
          <cell r="R669" t="str">
            <v>99</v>
          </cell>
          <cell r="S669" t="str">
            <v>80.54</v>
          </cell>
        </row>
        <row r="670">
          <cell r="E670" t="str">
            <v>侯苏娟</v>
          </cell>
          <cell r="F670" t="str">
            <v>女</v>
          </cell>
          <cell r="G670" t="str">
            <v>2014</v>
          </cell>
          <cell r="H670" t="str">
            <v>食品学院</v>
          </cell>
          <cell r="I670" t="str">
            <v>食品科学与工程(教育)</v>
          </cell>
          <cell r="J670" t="str">
            <v>食工(教育)201403</v>
          </cell>
          <cell r="K670" t="str">
            <v>4</v>
          </cell>
          <cell r="L670" t="str">
            <v>本科</v>
          </cell>
          <cell r="M670" t="str">
            <v>在读</v>
          </cell>
          <cell r="N670" t="str">
            <v>78.8</v>
          </cell>
          <cell r="O670" t="str">
            <v>92.65</v>
          </cell>
          <cell r="P670" t="str">
            <v>75</v>
          </cell>
          <cell r="Q670" t="str">
            <v>96</v>
          </cell>
          <cell r="R670" t="str">
            <v>91</v>
          </cell>
          <cell r="S670" t="str">
            <v>81.94</v>
          </cell>
        </row>
        <row r="671">
          <cell r="E671" t="str">
            <v>刘永明</v>
          </cell>
          <cell r="F671" t="str">
            <v>男</v>
          </cell>
          <cell r="G671" t="str">
            <v>2014</v>
          </cell>
          <cell r="H671" t="str">
            <v>食品学院</v>
          </cell>
          <cell r="I671" t="str">
            <v>食品科学与工程(教育)</v>
          </cell>
          <cell r="J671" t="str">
            <v>食工(教育)201401</v>
          </cell>
          <cell r="K671" t="str">
            <v>4</v>
          </cell>
          <cell r="L671" t="str">
            <v>本科</v>
          </cell>
          <cell r="M671" t="str">
            <v>在读</v>
          </cell>
          <cell r="N671" t="str">
            <v>74.97</v>
          </cell>
          <cell r="O671" t="str">
            <v>90.34</v>
          </cell>
          <cell r="P671" t="str">
            <v>86</v>
          </cell>
          <cell r="Q671" t="str">
            <v>97</v>
          </cell>
          <cell r="R671" t="str">
            <v>98</v>
          </cell>
          <cell r="S671" t="str">
            <v>81.52</v>
          </cell>
        </row>
        <row r="672">
          <cell r="E672" t="str">
            <v>廖敏</v>
          </cell>
          <cell r="F672" t="str">
            <v>女</v>
          </cell>
          <cell r="G672" t="str">
            <v>2014</v>
          </cell>
          <cell r="H672" t="str">
            <v>食品学院</v>
          </cell>
          <cell r="I672" t="str">
            <v>食品科学与工程(教育)</v>
          </cell>
          <cell r="J672" t="str">
            <v>食工(教育)201401</v>
          </cell>
          <cell r="K672" t="str">
            <v>4</v>
          </cell>
          <cell r="L672" t="str">
            <v>本科</v>
          </cell>
          <cell r="M672" t="str">
            <v>在读</v>
          </cell>
          <cell r="N672" t="str">
            <v>74.62</v>
          </cell>
          <cell r="O672" t="str">
            <v>92.12</v>
          </cell>
          <cell r="P672" t="str">
            <v>82</v>
          </cell>
          <cell r="Q672" t="str">
            <v>96</v>
          </cell>
          <cell r="R672" t="str">
            <v>97</v>
          </cell>
          <cell r="S672" t="str">
            <v>80.73</v>
          </cell>
        </row>
        <row r="673">
          <cell r="E673" t="str">
            <v>谢容梅</v>
          </cell>
          <cell r="F673" t="str">
            <v>女</v>
          </cell>
          <cell r="G673" t="str">
            <v>2014</v>
          </cell>
          <cell r="H673" t="str">
            <v>食品学院</v>
          </cell>
          <cell r="I673" t="str">
            <v>食品科学与工程(教育)</v>
          </cell>
          <cell r="J673" t="str">
            <v>食工(教育)201402</v>
          </cell>
          <cell r="K673" t="str">
            <v>4</v>
          </cell>
          <cell r="L673" t="str">
            <v>本科</v>
          </cell>
          <cell r="M673" t="str">
            <v>在读</v>
          </cell>
          <cell r="N673" t="str">
            <v>76.25</v>
          </cell>
          <cell r="O673" t="str">
            <v>90.48</v>
          </cell>
          <cell r="P673" t="str">
            <v>84</v>
          </cell>
          <cell r="Q673" t="str">
            <v>95.84</v>
          </cell>
          <cell r="R673" t="str">
            <v>92</v>
          </cell>
          <cell r="S673" t="str">
            <v>81.58</v>
          </cell>
        </row>
        <row r="674">
          <cell r="E674" t="str">
            <v>王晓岚</v>
          </cell>
          <cell r="F674" t="str">
            <v>女</v>
          </cell>
          <cell r="G674" t="str">
            <v>2014</v>
          </cell>
          <cell r="H674" t="str">
            <v>食品学院</v>
          </cell>
          <cell r="I674" t="str">
            <v>食品科学与工程</v>
          </cell>
          <cell r="J674" t="str">
            <v>食工201403</v>
          </cell>
          <cell r="K674" t="str">
            <v>4</v>
          </cell>
          <cell r="L674" t="str">
            <v>本科</v>
          </cell>
          <cell r="M674" t="str">
            <v>在读</v>
          </cell>
          <cell r="N674" t="str">
            <v>82.2</v>
          </cell>
          <cell r="O674" t="str">
            <v>87.62</v>
          </cell>
          <cell r="P674" t="str">
            <v>86</v>
          </cell>
          <cell r="Q674" t="str">
            <v>98.21</v>
          </cell>
          <cell r="R674" t="str">
            <v>91</v>
          </cell>
          <cell r="S674" t="str">
            <v>85.35</v>
          </cell>
        </row>
        <row r="675">
          <cell r="E675" t="str">
            <v>何跃</v>
          </cell>
          <cell r="F675" t="str">
            <v>男</v>
          </cell>
          <cell r="G675" t="str">
            <v>2014</v>
          </cell>
          <cell r="H675" t="str">
            <v>食品学院</v>
          </cell>
          <cell r="I675" t="str">
            <v>食品科学与工程(教育)</v>
          </cell>
          <cell r="J675" t="str">
            <v>食工(教育)201401</v>
          </cell>
          <cell r="K675" t="str">
            <v>4</v>
          </cell>
          <cell r="L675" t="str">
            <v>本科</v>
          </cell>
          <cell r="M675" t="str">
            <v>在读</v>
          </cell>
          <cell r="N675" t="str">
            <v>71.07</v>
          </cell>
          <cell r="O675" t="str">
            <v>86.6</v>
          </cell>
          <cell r="P675" t="str">
            <v>65</v>
          </cell>
          <cell r="Q675" t="str">
            <v>97</v>
          </cell>
          <cell r="R675" t="str">
            <v>98</v>
          </cell>
          <cell r="S675" t="str">
            <v>75.65</v>
          </cell>
        </row>
        <row r="676">
          <cell r="E676" t="str">
            <v>魏彩萍</v>
          </cell>
          <cell r="F676" t="str">
            <v>女</v>
          </cell>
          <cell r="G676" t="str">
            <v>2014</v>
          </cell>
          <cell r="H676" t="str">
            <v>食品学院</v>
          </cell>
          <cell r="I676" t="str">
            <v>食品科学与工程</v>
          </cell>
          <cell r="J676" t="str">
            <v>食工201401</v>
          </cell>
          <cell r="K676" t="str">
            <v>4</v>
          </cell>
          <cell r="L676" t="str">
            <v>本科</v>
          </cell>
          <cell r="M676" t="str">
            <v>在读</v>
          </cell>
          <cell r="N676" t="str">
            <v>82.22</v>
          </cell>
          <cell r="O676" t="str">
            <v>86.61</v>
          </cell>
          <cell r="P676" t="str">
            <v>65</v>
          </cell>
          <cell r="Q676" t="str">
            <v>98.98</v>
          </cell>
          <cell r="R676" t="str">
            <v>99</v>
          </cell>
          <cell r="S676" t="str">
            <v>82.59</v>
          </cell>
        </row>
        <row r="677">
          <cell r="E677" t="str">
            <v>石袁宾</v>
          </cell>
          <cell r="F677" t="str">
            <v>女</v>
          </cell>
          <cell r="G677" t="str">
            <v>2014</v>
          </cell>
          <cell r="H677" t="str">
            <v>食品学院</v>
          </cell>
          <cell r="I677" t="str">
            <v>食品科学与工程</v>
          </cell>
          <cell r="J677" t="str">
            <v>食工201401</v>
          </cell>
          <cell r="K677" t="str">
            <v>4</v>
          </cell>
          <cell r="L677" t="str">
            <v>本科</v>
          </cell>
          <cell r="M677" t="str">
            <v>在读</v>
          </cell>
          <cell r="N677" t="str">
            <v>79.36</v>
          </cell>
          <cell r="O677" t="str">
            <v>93.13</v>
          </cell>
          <cell r="P677" t="str">
            <v>100</v>
          </cell>
          <cell r="Q677" t="str">
            <v>98.76</v>
          </cell>
          <cell r="R677" t="str">
            <v>99.5</v>
          </cell>
          <cell r="S677" t="str">
            <v>86.78</v>
          </cell>
        </row>
        <row r="678">
          <cell r="E678" t="str">
            <v>李月娥</v>
          </cell>
          <cell r="F678" t="str">
            <v>女</v>
          </cell>
          <cell r="G678" t="str">
            <v>2014</v>
          </cell>
          <cell r="H678" t="str">
            <v>食品学院</v>
          </cell>
          <cell r="I678" t="str">
            <v>食品科学与工程</v>
          </cell>
          <cell r="J678" t="str">
            <v>食工201401</v>
          </cell>
          <cell r="K678" t="str">
            <v>4</v>
          </cell>
          <cell r="L678" t="str">
            <v>本科</v>
          </cell>
          <cell r="M678" t="str">
            <v>在读</v>
          </cell>
          <cell r="N678" t="str">
            <v>86.85</v>
          </cell>
          <cell r="O678" t="str">
            <v>84.19</v>
          </cell>
          <cell r="P678" t="str">
            <v>94</v>
          </cell>
          <cell r="Q678" t="str">
            <v>99.42</v>
          </cell>
          <cell r="R678" t="str">
            <v>100</v>
          </cell>
          <cell r="S678" t="str">
            <v>89.57</v>
          </cell>
        </row>
        <row r="679">
          <cell r="E679" t="str">
            <v>周洪洋</v>
          </cell>
          <cell r="F679" t="str">
            <v>男</v>
          </cell>
          <cell r="G679" t="str">
            <v>2014</v>
          </cell>
          <cell r="H679" t="str">
            <v>食品学院</v>
          </cell>
          <cell r="I679" t="str">
            <v>食品科学与工程</v>
          </cell>
          <cell r="J679" t="str">
            <v>食工201404</v>
          </cell>
          <cell r="K679" t="str">
            <v>4</v>
          </cell>
          <cell r="L679" t="str">
            <v>本科</v>
          </cell>
          <cell r="M679" t="str">
            <v>在读</v>
          </cell>
          <cell r="N679" t="str">
            <v>87.85</v>
          </cell>
          <cell r="O679" t="str">
            <v>91.53</v>
          </cell>
          <cell r="P679" t="str">
            <v>96</v>
          </cell>
          <cell r="Q679" t="str">
            <v>95</v>
          </cell>
          <cell r="R679" t="str">
            <v>97</v>
          </cell>
          <cell r="S679" t="str">
            <v>90.61</v>
          </cell>
        </row>
        <row r="680">
          <cell r="E680" t="str">
            <v>鲁爽</v>
          </cell>
          <cell r="F680" t="str">
            <v>男</v>
          </cell>
          <cell r="G680" t="str">
            <v>2014</v>
          </cell>
          <cell r="H680" t="str">
            <v>食品学院</v>
          </cell>
          <cell r="I680" t="str">
            <v>食品科学与工程(教育)</v>
          </cell>
          <cell r="J680" t="str">
            <v>食工(教育)201403</v>
          </cell>
          <cell r="K680" t="str">
            <v>4</v>
          </cell>
          <cell r="L680" t="str">
            <v>本科</v>
          </cell>
          <cell r="M680" t="str">
            <v>在读</v>
          </cell>
          <cell r="N680" t="str">
            <v>72.88</v>
          </cell>
          <cell r="O680" t="str">
            <v>84.88</v>
          </cell>
          <cell r="P680" t="str">
            <v>80</v>
          </cell>
          <cell r="Q680" t="str">
            <v>96</v>
          </cell>
          <cell r="R680" t="str">
            <v>90</v>
          </cell>
          <cell r="S680" t="str">
            <v>78.32</v>
          </cell>
        </row>
        <row r="681">
          <cell r="E681" t="str">
            <v>皮林玲</v>
          </cell>
          <cell r="F681" t="str">
            <v>女</v>
          </cell>
          <cell r="G681" t="str">
            <v>2014</v>
          </cell>
          <cell r="H681" t="str">
            <v>食品学院</v>
          </cell>
          <cell r="I681" t="str">
            <v>食品科学与工程(教育)</v>
          </cell>
          <cell r="J681" t="str">
            <v>食工(教育)201402</v>
          </cell>
          <cell r="K681" t="str">
            <v>4</v>
          </cell>
          <cell r="L681" t="str">
            <v>本科</v>
          </cell>
          <cell r="M681" t="str">
            <v>在读</v>
          </cell>
          <cell r="N681" t="str">
            <v>78.42</v>
          </cell>
          <cell r="O681" t="str">
            <v>92.81</v>
          </cell>
          <cell r="P681" t="str">
            <v>80</v>
          </cell>
          <cell r="Q681" t="str">
            <v>95.76</v>
          </cell>
          <cell r="R681" t="str">
            <v>94</v>
          </cell>
          <cell r="S681" t="str">
            <v>82.61</v>
          </cell>
        </row>
        <row r="682">
          <cell r="E682" t="str">
            <v>罗彩霞</v>
          </cell>
          <cell r="F682" t="str">
            <v>女</v>
          </cell>
          <cell r="G682" t="str">
            <v>2014</v>
          </cell>
          <cell r="H682" t="str">
            <v>食品学院</v>
          </cell>
          <cell r="I682" t="str">
            <v>食品科学与工程(教育)</v>
          </cell>
          <cell r="J682" t="str">
            <v>食工(教育)201402</v>
          </cell>
          <cell r="K682" t="str">
            <v>4</v>
          </cell>
          <cell r="L682" t="str">
            <v>本科</v>
          </cell>
          <cell r="M682" t="str">
            <v>在读</v>
          </cell>
          <cell r="N682" t="str">
            <v>76.45</v>
          </cell>
          <cell r="O682" t="str">
            <v>93.03</v>
          </cell>
          <cell r="P682" t="str">
            <v>75</v>
          </cell>
          <cell r="Q682" t="str">
            <v>95.56</v>
          </cell>
          <cell r="R682" t="str">
            <v>95</v>
          </cell>
          <cell r="S682" t="str">
            <v>80.73</v>
          </cell>
        </row>
        <row r="683">
          <cell r="E683" t="str">
            <v>卢廷福</v>
          </cell>
          <cell r="F683" t="str">
            <v>男</v>
          </cell>
          <cell r="G683" t="str">
            <v>2014</v>
          </cell>
          <cell r="H683" t="str">
            <v>食品学院</v>
          </cell>
          <cell r="I683" t="str">
            <v>食品科学与工程(教育)</v>
          </cell>
          <cell r="J683" t="str">
            <v>食工(教育)201402</v>
          </cell>
          <cell r="K683" t="str">
            <v>4</v>
          </cell>
          <cell r="L683" t="str">
            <v>本科</v>
          </cell>
          <cell r="M683" t="str">
            <v>在读</v>
          </cell>
          <cell r="N683" t="str">
            <v>71.86</v>
          </cell>
          <cell r="O683" t="str">
            <v>89.57</v>
          </cell>
          <cell r="P683" t="str">
            <v>80</v>
          </cell>
          <cell r="Q683" t="str">
            <v>95.55</v>
          </cell>
          <cell r="R683" t="str">
            <v>98</v>
          </cell>
          <cell r="S683" t="str">
            <v>78.53</v>
          </cell>
        </row>
        <row r="684">
          <cell r="E684" t="str">
            <v>伍建梅</v>
          </cell>
          <cell r="F684" t="str">
            <v>女</v>
          </cell>
          <cell r="G684" t="str">
            <v>2014</v>
          </cell>
          <cell r="H684" t="str">
            <v>食品学院</v>
          </cell>
          <cell r="I684" t="str">
            <v>食品科学与工程(教育)</v>
          </cell>
          <cell r="J684" t="str">
            <v>食工(教育)201403</v>
          </cell>
          <cell r="K684" t="str">
            <v>4</v>
          </cell>
          <cell r="L684" t="str">
            <v>本科</v>
          </cell>
          <cell r="M684" t="str">
            <v>在读</v>
          </cell>
          <cell r="N684" t="str">
            <v>80.19</v>
          </cell>
          <cell r="O684" t="str">
            <v>92.34</v>
          </cell>
          <cell r="P684" t="str">
            <v>86</v>
          </cell>
          <cell r="Q684" t="str">
            <v>96</v>
          </cell>
          <cell r="R684" t="str">
            <v>95</v>
          </cell>
          <cell r="S684" t="str">
            <v>84.6</v>
          </cell>
        </row>
        <row r="685">
          <cell r="E685" t="str">
            <v>陈清</v>
          </cell>
          <cell r="F685" t="str">
            <v>男</v>
          </cell>
          <cell r="G685" t="str">
            <v>2014</v>
          </cell>
          <cell r="H685" t="str">
            <v>食品学院</v>
          </cell>
          <cell r="I685" t="str">
            <v>食品科学与工程(教育)</v>
          </cell>
          <cell r="J685" t="str">
            <v>食工(教育)201401</v>
          </cell>
          <cell r="K685" t="str">
            <v>4</v>
          </cell>
          <cell r="L685" t="str">
            <v>本科</v>
          </cell>
          <cell r="M685" t="str">
            <v>在读</v>
          </cell>
          <cell r="N685" t="str">
            <v>69.94</v>
          </cell>
          <cell r="O685" t="str">
            <v>89.1</v>
          </cell>
          <cell r="P685" t="str">
            <v>60</v>
          </cell>
          <cell r="Q685" t="str">
            <v>98</v>
          </cell>
          <cell r="R685" t="str">
            <v>99</v>
          </cell>
          <cell r="S685" t="str">
            <v>74.62</v>
          </cell>
        </row>
        <row r="686">
          <cell r="E686" t="str">
            <v>吕银春</v>
          </cell>
          <cell r="F686" t="str">
            <v>男</v>
          </cell>
          <cell r="G686" t="str">
            <v>2014</v>
          </cell>
          <cell r="H686" t="str">
            <v>食品学院</v>
          </cell>
          <cell r="I686" t="str">
            <v>食品科学与工程(教育)</v>
          </cell>
          <cell r="J686" t="str">
            <v>食工(教育)201401</v>
          </cell>
          <cell r="K686" t="str">
            <v>4</v>
          </cell>
          <cell r="L686" t="str">
            <v>本科</v>
          </cell>
          <cell r="M686" t="str">
            <v>在读</v>
          </cell>
          <cell r="N686" t="str">
            <v>76.99</v>
          </cell>
          <cell r="O686" t="str">
            <v>90.15</v>
          </cell>
          <cell r="P686" t="str">
            <v>50</v>
          </cell>
          <cell r="Q686" t="str">
            <v>97</v>
          </cell>
          <cell r="R686" t="str">
            <v>98</v>
          </cell>
          <cell r="S686" t="str">
            <v>77.31</v>
          </cell>
        </row>
        <row r="687">
          <cell r="E687" t="str">
            <v>刘超</v>
          </cell>
          <cell r="F687" t="str">
            <v>男</v>
          </cell>
          <cell r="G687" t="str">
            <v>2014</v>
          </cell>
          <cell r="H687" t="str">
            <v>食品学院</v>
          </cell>
          <cell r="I687" t="str">
            <v>食品科学与工程(教育)</v>
          </cell>
          <cell r="J687" t="str">
            <v>食工(教育)201402</v>
          </cell>
          <cell r="K687" t="str">
            <v>4</v>
          </cell>
          <cell r="L687" t="str">
            <v>本科</v>
          </cell>
          <cell r="M687" t="str">
            <v>在读</v>
          </cell>
          <cell r="N687" t="str">
            <v>74.86</v>
          </cell>
          <cell r="O687" t="str">
            <v>91.57</v>
          </cell>
          <cell r="P687" t="str">
            <v>84</v>
          </cell>
          <cell r="Q687" t="str">
            <v>95.99</v>
          </cell>
          <cell r="R687" t="str">
            <v>96</v>
          </cell>
          <cell r="S687" t="str">
            <v>81.07</v>
          </cell>
        </row>
        <row r="688">
          <cell r="E688" t="str">
            <v>陈军</v>
          </cell>
          <cell r="F688" t="str">
            <v>男</v>
          </cell>
          <cell r="G688" t="str">
            <v>2014</v>
          </cell>
          <cell r="H688" t="str">
            <v>食品学院</v>
          </cell>
          <cell r="I688" t="str">
            <v>食品科学与工程(教育)</v>
          </cell>
          <cell r="J688" t="str">
            <v>食工(教育)201403</v>
          </cell>
          <cell r="K688" t="str">
            <v>4</v>
          </cell>
          <cell r="L688" t="str">
            <v>本科</v>
          </cell>
          <cell r="M688" t="str">
            <v>在读</v>
          </cell>
          <cell r="N688" t="str">
            <v>72.79</v>
          </cell>
          <cell r="O688" t="str">
            <v>87.73</v>
          </cell>
          <cell r="P688" t="str">
            <v>88</v>
          </cell>
          <cell r="Q688" t="str">
            <v>96</v>
          </cell>
          <cell r="R688" t="str">
            <v>93</v>
          </cell>
          <cell r="S688" t="str">
            <v>79.9</v>
          </cell>
        </row>
        <row r="689">
          <cell r="E689" t="str">
            <v>何博</v>
          </cell>
          <cell r="F689" t="str">
            <v>女</v>
          </cell>
          <cell r="G689" t="str">
            <v>2014</v>
          </cell>
          <cell r="H689" t="str">
            <v>食品学院</v>
          </cell>
          <cell r="I689" t="str">
            <v>食品科学与工程(教育)</v>
          </cell>
          <cell r="J689" t="str">
            <v>食工(教育)201402</v>
          </cell>
          <cell r="K689" t="str">
            <v>4</v>
          </cell>
          <cell r="L689" t="str">
            <v>本科</v>
          </cell>
          <cell r="M689" t="str">
            <v>在读</v>
          </cell>
          <cell r="N689" t="str">
            <v>79.68</v>
          </cell>
          <cell r="O689" t="str">
            <v>93.19</v>
          </cell>
          <cell r="P689" t="str">
            <v>60</v>
          </cell>
          <cell r="Q689" t="str">
            <v>96.29</v>
          </cell>
          <cell r="R689" t="str">
            <v>99</v>
          </cell>
          <cell r="S689" t="str">
            <v>80.71</v>
          </cell>
        </row>
        <row r="690">
          <cell r="E690" t="str">
            <v>李良</v>
          </cell>
          <cell r="F690" t="str">
            <v>男</v>
          </cell>
          <cell r="G690" t="str">
            <v>2014</v>
          </cell>
          <cell r="H690" t="str">
            <v>食品学院</v>
          </cell>
          <cell r="I690" t="str">
            <v>食品科学与工程(教育)</v>
          </cell>
          <cell r="J690" t="str">
            <v>食工(教育)201401</v>
          </cell>
          <cell r="K690" t="str">
            <v>4</v>
          </cell>
          <cell r="L690" t="str">
            <v>本科</v>
          </cell>
          <cell r="M690" t="str">
            <v>在读</v>
          </cell>
          <cell r="N690" t="str">
            <v>71.92</v>
          </cell>
          <cell r="O690" t="str">
            <v>76.96</v>
          </cell>
          <cell r="P690" t="str">
            <v>50</v>
          </cell>
          <cell r="Q690" t="str">
            <v>97</v>
          </cell>
          <cell r="R690" t="str">
            <v>98</v>
          </cell>
          <cell r="S690" t="str">
            <v>72.95</v>
          </cell>
        </row>
        <row r="691">
          <cell r="E691" t="str">
            <v>蒲恒辉</v>
          </cell>
          <cell r="F691" t="str">
            <v>女</v>
          </cell>
          <cell r="G691" t="str">
            <v>2014</v>
          </cell>
          <cell r="H691" t="str">
            <v>食品学院</v>
          </cell>
          <cell r="I691" t="str">
            <v>食品科学与工程(教育)</v>
          </cell>
          <cell r="J691" t="str">
            <v>食工(教育)201403</v>
          </cell>
          <cell r="K691" t="str">
            <v>4</v>
          </cell>
          <cell r="L691" t="str">
            <v>本科</v>
          </cell>
          <cell r="M691" t="str">
            <v>在读</v>
          </cell>
          <cell r="N691" t="str">
            <v>82.26</v>
          </cell>
          <cell r="O691" t="str">
            <v>91.28</v>
          </cell>
          <cell r="P691" t="str">
            <v>82</v>
          </cell>
          <cell r="Q691" t="str">
            <v>96</v>
          </cell>
          <cell r="R691" t="str">
            <v>96</v>
          </cell>
          <cell r="S691" t="str">
            <v>85.18</v>
          </cell>
        </row>
        <row r="692">
          <cell r="E692" t="str">
            <v>彭兰</v>
          </cell>
          <cell r="F692" t="str">
            <v>女</v>
          </cell>
          <cell r="G692" t="str">
            <v>2014</v>
          </cell>
          <cell r="H692" t="str">
            <v>食品学院</v>
          </cell>
          <cell r="I692" t="str">
            <v>食品科学与工程(教育)</v>
          </cell>
          <cell r="J692" t="str">
            <v>食工(教育)201401</v>
          </cell>
          <cell r="K692" t="str">
            <v>4</v>
          </cell>
          <cell r="L692" t="str">
            <v>本科</v>
          </cell>
          <cell r="M692" t="str">
            <v>在读</v>
          </cell>
          <cell r="N692" t="str">
            <v>75.2</v>
          </cell>
          <cell r="O692" t="str">
            <v>87.97</v>
          </cell>
          <cell r="P692" t="str">
            <v>80</v>
          </cell>
          <cell r="Q692" t="str">
            <v>98</v>
          </cell>
          <cell r="R692" t="str">
            <v>99</v>
          </cell>
          <cell r="S692" t="str">
            <v>80.67</v>
          </cell>
        </row>
        <row r="693">
          <cell r="E693" t="str">
            <v>唐彭松</v>
          </cell>
          <cell r="F693" t="str">
            <v>男</v>
          </cell>
          <cell r="G693" t="str">
            <v>2014</v>
          </cell>
          <cell r="H693" t="str">
            <v>食品学院</v>
          </cell>
          <cell r="I693" t="str">
            <v>食品科学与工程(教育)</v>
          </cell>
          <cell r="J693" t="str">
            <v>食工(教育)201402</v>
          </cell>
          <cell r="K693" t="str">
            <v>4</v>
          </cell>
          <cell r="L693" t="str">
            <v>本科</v>
          </cell>
          <cell r="M693" t="str">
            <v>在读</v>
          </cell>
          <cell r="N693" t="str">
            <v>75.17</v>
          </cell>
          <cell r="O693" t="str">
            <v>91.98</v>
          </cell>
          <cell r="P693" t="str">
            <v>65</v>
          </cell>
          <cell r="Q693" t="str">
            <v>94.58</v>
          </cell>
          <cell r="R693" t="str">
            <v>96</v>
          </cell>
          <cell r="S693" t="str">
            <v>78.31</v>
          </cell>
        </row>
        <row r="694">
          <cell r="E694" t="str">
            <v>龙彩霞</v>
          </cell>
          <cell r="F694" t="str">
            <v>女</v>
          </cell>
          <cell r="G694" t="str">
            <v>2014</v>
          </cell>
          <cell r="H694" t="str">
            <v>食品学院</v>
          </cell>
          <cell r="I694" t="str">
            <v>食品科学与工程(教育)</v>
          </cell>
          <cell r="J694" t="str">
            <v>食工(教育)201403</v>
          </cell>
          <cell r="K694" t="str">
            <v>4</v>
          </cell>
          <cell r="L694" t="str">
            <v>本科</v>
          </cell>
          <cell r="M694" t="str">
            <v>在读</v>
          </cell>
          <cell r="N694" t="str">
            <v>78.84</v>
          </cell>
          <cell r="O694" t="str">
            <v>89.74</v>
          </cell>
          <cell r="P694" t="str">
            <v>80</v>
          </cell>
          <cell r="Q694" t="str">
            <v>96</v>
          </cell>
          <cell r="R694" t="str">
            <v>92</v>
          </cell>
          <cell r="S694" t="str">
            <v>82.48</v>
          </cell>
        </row>
        <row r="695">
          <cell r="E695" t="str">
            <v>蔡慧敏</v>
          </cell>
          <cell r="F695" t="str">
            <v>女</v>
          </cell>
          <cell r="G695" t="str">
            <v>2014</v>
          </cell>
          <cell r="H695" t="str">
            <v>食品学院</v>
          </cell>
          <cell r="I695" t="str">
            <v>食品科学与工程(教育)</v>
          </cell>
          <cell r="J695" t="str">
            <v>食工(教育)201403</v>
          </cell>
          <cell r="K695" t="str">
            <v>4</v>
          </cell>
          <cell r="L695" t="str">
            <v>本科</v>
          </cell>
          <cell r="M695" t="str">
            <v>在读</v>
          </cell>
          <cell r="N695" t="str">
            <v>81.18</v>
          </cell>
          <cell r="O695" t="str">
            <v>91.13</v>
          </cell>
          <cell r="P695" t="str">
            <v>80</v>
          </cell>
          <cell r="Q695" t="str">
            <v>95</v>
          </cell>
          <cell r="R695" t="str">
            <v>94</v>
          </cell>
          <cell r="S695" t="str">
            <v>84.02</v>
          </cell>
        </row>
        <row r="696">
          <cell r="E696" t="str">
            <v>李静</v>
          </cell>
          <cell r="F696" t="str">
            <v>女</v>
          </cell>
          <cell r="G696" t="str">
            <v>2014</v>
          </cell>
          <cell r="H696" t="str">
            <v>食品学院</v>
          </cell>
          <cell r="I696" t="str">
            <v>食品科学与工程(教育)</v>
          </cell>
          <cell r="J696" t="str">
            <v>食工(教育)201402</v>
          </cell>
          <cell r="K696" t="str">
            <v>4</v>
          </cell>
          <cell r="L696" t="str">
            <v>本科</v>
          </cell>
          <cell r="M696" t="str">
            <v>在读</v>
          </cell>
          <cell r="N696" t="str">
            <v>80.81</v>
          </cell>
          <cell r="O696" t="str">
            <v>91.17</v>
          </cell>
          <cell r="P696" t="str">
            <v>94</v>
          </cell>
          <cell r="Q696" t="str">
            <v>95.86</v>
          </cell>
          <cell r="R696" t="str">
            <v>95</v>
          </cell>
          <cell r="S696" t="str">
            <v>86.04</v>
          </cell>
        </row>
        <row r="697">
          <cell r="E697" t="str">
            <v>廖丽</v>
          </cell>
          <cell r="F697" t="str">
            <v>女</v>
          </cell>
          <cell r="G697" t="str">
            <v>2014</v>
          </cell>
          <cell r="H697" t="str">
            <v>食品学院</v>
          </cell>
          <cell r="I697" t="str">
            <v>食品科学与工程(教育)</v>
          </cell>
          <cell r="J697" t="str">
            <v>食工(教育)201401</v>
          </cell>
          <cell r="K697" t="str">
            <v>4</v>
          </cell>
          <cell r="L697" t="str">
            <v>本科</v>
          </cell>
          <cell r="M697" t="str">
            <v>在读</v>
          </cell>
          <cell r="N697" t="str">
            <v>85.48</v>
          </cell>
          <cell r="O697" t="str">
            <v>92.56</v>
          </cell>
          <cell r="P697" t="str">
            <v>82</v>
          </cell>
          <cell r="Q697" t="str">
            <v>96</v>
          </cell>
          <cell r="R697" t="str">
            <v>97</v>
          </cell>
          <cell r="S697" t="str">
            <v>87.29</v>
          </cell>
        </row>
        <row r="698">
          <cell r="E698" t="str">
            <v>何杰</v>
          </cell>
          <cell r="F698" t="str">
            <v>男</v>
          </cell>
          <cell r="G698" t="str">
            <v>2014</v>
          </cell>
          <cell r="H698" t="str">
            <v>食品学院</v>
          </cell>
          <cell r="I698" t="str">
            <v>食品科学与工程(教育)</v>
          </cell>
          <cell r="J698" t="str">
            <v>食工(教育)201402</v>
          </cell>
          <cell r="K698" t="str">
            <v>4</v>
          </cell>
          <cell r="L698" t="str">
            <v>本科</v>
          </cell>
          <cell r="M698" t="str">
            <v>在读</v>
          </cell>
          <cell r="N698" t="str">
            <v>74.97</v>
          </cell>
          <cell r="O698" t="str">
            <v>90.03</v>
          </cell>
          <cell r="P698" t="str">
            <v>75</v>
          </cell>
          <cell r="Q698" t="str">
            <v>95.43</v>
          </cell>
          <cell r="R698" t="str">
            <v>90</v>
          </cell>
          <cell r="S698" t="str">
            <v>79.28</v>
          </cell>
        </row>
        <row r="699">
          <cell r="E699" t="str">
            <v>周文豪</v>
          </cell>
          <cell r="F699" t="str">
            <v>男</v>
          </cell>
          <cell r="G699" t="str">
            <v>2014</v>
          </cell>
          <cell r="H699" t="str">
            <v>食品学院</v>
          </cell>
          <cell r="I699" t="str">
            <v>食品科学与工程(教育)</v>
          </cell>
          <cell r="J699" t="str">
            <v>食工(教育)201403</v>
          </cell>
          <cell r="K699" t="str">
            <v>4</v>
          </cell>
          <cell r="L699" t="str">
            <v>本科</v>
          </cell>
          <cell r="M699" t="str">
            <v>在读</v>
          </cell>
          <cell r="N699" t="str">
            <v>73.32</v>
          </cell>
          <cell r="O699" t="str">
            <v>74.3</v>
          </cell>
          <cell r="P699" t="str">
            <v>75</v>
          </cell>
          <cell r="Q699" t="str">
            <v>96</v>
          </cell>
          <cell r="R699" t="str">
            <v>95</v>
          </cell>
          <cell r="S699" t="str">
            <v>77.02</v>
          </cell>
        </row>
        <row r="700">
          <cell r="E700" t="str">
            <v>蒋艳</v>
          </cell>
          <cell r="F700" t="str">
            <v>女</v>
          </cell>
          <cell r="G700" t="str">
            <v>2014</v>
          </cell>
          <cell r="H700" t="str">
            <v>食品学院</v>
          </cell>
          <cell r="I700" t="str">
            <v>食品科学与工程(教育)</v>
          </cell>
          <cell r="J700" t="str">
            <v>食工(教育)201402</v>
          </cell>
          <cell r="K700" t="str">
            <v>4</v>
          </cell>
          <cell r="L700" t="str">
            <v>本科</v>
          </cell>
          <cell r="M700" t="str">
            <v>在读</v>
          </cell>
          <cell r="N700" t="str">
            <v>84.29</v>
          </cell>
          <cell r="O700" t="str">
            <v>91.22</v>
          </cell>
          <cell r="P700" t="str">
            <v>84</v>
          </cell>
          <cell r="Q700" t="str">
            <v>96.71</v>
          </cell>
          <cell r="R700" t="str">
            <v>100</v>
          </cell>
          <cell r="S700" t="str">
            <v>86.97</v>
          </cell>
        </row>
        <row r="701">
          <cell r="E701" t="str">
            <v>王璐</v>
          </cell>
          <cell r="F701" t="str">
            <v>女</v>
          </cell>
          <cell r="G701" t="str">
            <v>2014</v>
          </cell>
          <cell r="H701" t="str">
            <v>食品学院</v>
          </cell>
          <cell r="I701" t="str">
            <v>食品科学与工程(教育)</v>
          </cell>
          <cell r="J701" t="str">
            <v>食工(教育)201401</v>
          </cell>
          <cell r="K701" t="str">
            <v>4</v>
          </cell>
          <cell r="L701" t="str">
            <v>本科</v>
          </cell>
          <cell r="M701" t="str">
            <v>在读</v>
          </cell>
          <cell r="N701" t="str">
            <v>80.17</v>
          </cell>
          <cell r="O701" t="str">
            <v>91.05</v>
          </cell>
          <cell r="P701" t="str">
            <v>82</v>
          </cell>
          <cell r="Q701" t="str">
            <v>97</v>
          </cell>
          <cell r="R701" t="str">
            <v>98</v>
          </cell>
          <cell r="S701" t="str">
            <v>84.11</v>
          </cell>
        </row>
        <row r="702">
          <cell r="E702" t="str">
            <v>李小艳</v>
          </cell>
          <cell r="F702" t="str">
            <v>女</v>
          </cell>
          <cell r="G702" t="str">
            <v>2014</v>
          </cell>
          <cell r="H702" t="str">
            <v>食品学院</v>
          </cell>
          <cell r="I702" t="str">
            <v>食品科学与工程(教育)</v>
          </cell>
          <cell r="J702" t="str">
            <v>食工(教育)201401</v>
          </cell>
          <cell r="K702" t="str">
            <v>4</v>
          </cell>
          <cell r="L702" t="str">
            <v>本科</v>
          </cell>
          <cell r="M702" t="str">
            <v>在读</v>
          </cell>
          <cell r="N702" t="str">
            <v>70.05</v>
          </cell>
          <cell r="O702" t="str">
            <v>67.39</v>
          </cell>
          <cell r="P702" t="str">
            <v>65</v>
          </cell>
          <cell r="Q702" t="str">
            <v>98</v>
          </cell>
          <cell r="R702" t="str">
            <v>99</v>
          </cell>
          <cell r="S702" t="str">
            <v>73.27</v>
          </cell>
        </row>
        <row r="703">
          <cell r="E703" t="str">
            <v>佘润芝</v>
          </cell>
          <cell r="F703" t="str">
            <v>女</v>
          </cell>
          <cell r="G703" t="str">
            <v>2014</v>
          </cell>
          <cell r="H703" t="str">
            <v>食品学院</v>
          </cell>
          <cell r="I703" t="str">
            <v>食品科学与工程(教育)</v>
          </cell>
          <cell r="J703" t="str">
            <v>食工(教育)201403</v>
          </cell>
          <cell r="K703" t="str">
            <v>4</v>
          </cell>
          <cell r="L703" t="str">
            <v>本科</v>
          </cell>
          <cell r="M703" t="str">
            <v>在读</v>
          </cell>
          <cell r="N703" t="str">
            <v>78.52</v>
          </cell>
          <cell r="O703" t="str">
            <v>91.17</v>
          </cell>
          <cell r="P703" t="str">
            <v>65</v>
          </cell>
          <cell r="Q703" t="str">
            <v>96</v>
          </cell>
          <cell r="R703" t="str">
            <v>95</v>
          </cell>
          <cell r="S703" t="str">
            <v>80.33</v>
          </cell>
        </row>
        <row r="704">
          <cell r="E704" t="str">
            <v>黄林</v>
          </cell>
          <cell r="F704" t="str">
            <v>男</v>
          </cell>
          <cell r="G704" t="str">
            <v>2014</v>
          </cell>
          <cell r="H704" t="str">
            <v>食品学院</v>
          </cell>
          <cell r="I704" t="str">
            <v>食品科学与工程(教育)</v>
          </cell>
          <cell r="J704" t="str">
            <v>食工(教育)201402</v>
          </cell>
          <cell r="K704" t="str">
            <v>4</v>
          </cell>
          <cell r="L704" t="str">
            <v>本科</v>
          </cell>
          <cell r="M704" t="str">
            <v>在读</v>
          </cell>
          <cell r="N704" t="str">
            <v>77.96</v>
          </cell>
          <cell r="O704" t="str">
            <v>81.82</v>
          </cell>
          <cell r="P704" t="str">
            <v>65</v>
          </cell>
          <cell r="Q704" t="str">
            <v>96.51</v>
          </cell>
          <cell r="R704" t="str">
            <v>100</v>
          </cell>
          <cell r="S704" t="str">
            <v>79.36</v>
          </cell>
        </row>
        <row r="705">
          <cell r="E705" t="str">
            <v>杨玲</v>
          </cell>
          <cell r="F705" t="str">
            <v>女</v>
          </cell>
          <cell r="G705" t="str">
            <v>2014</v>
          </cell>
          <cell r="H705" t="str">
            <v>食品学院</v>
          </cell>
          <cell r="I705" t="str">
            <v>食品科学与工程(教育)</v>
          </cell>
          <cell r="J705" t="str">
            <v>食工(教育)201402</v>
          </cell>
          <cell r="K705" t="str">
            <v>4</v>
          </cell>
          <cell r="L705" t="str">
            <v>本科</v>
          </cell>
          <cell r="M705" t="str">
            <v>在读</v>
          </cell>
          <cell r="N705" t="str">
            <v>77.79</v>
          </cell>
          <cell r="O705" t="str">
            <v>89.9</v>
          </cell>
          <cell r="P705" t="str">
            <v>92</v>
          </cell>
          <cell r="Q705" t="str">
            <v>95.13</v>
          </cell>
          <cell r="R705" t="str">
            <v>95</v>
          </cell>
          <cell r="S705" t="str">
            <v>83.73</v>
          </cell>
        </row>
        <row r="706">
          <cell r="E706" t="str">
            <v>何鹏辉</v>
          </cell>
          <cell r="F706" t="str">
            <v>男</v>
          </cell>
          <cell r="G706" t="str">
            <v>2014</v>
          </cell>
          <cell r="H706" t="str">
            <v>食品学院</v>
          </cell>
          <cell r="I706" t="str">
            <v>食品科学与工程(教育)</v>
          </cell>
          <cell r="J706" t="str">
            <v>食工(教育)201402</v>
          </cell>
          <cell r="K706" t="str">
            <v>4</v>
          </cell>
          <cell r="L706" t="str">
            <v>本科</v>
          </cell>
          <cell r="M706" t="str">
            <v>在读</v>
          </cell>
          <cell r="N706" t="str">
            <v>74.79</v>
          </cell>
          <cell r="O706" t="str">
            <v>90.16</v>
          </cell>
          <cell r="P706" t="str">
            <v>60</v>
          </cell>
          <cell r="Q706" t="str">
            <v>95.14</v>
          </cell>
          <cell r="R706" t="str">
            <v>96</v>
          </cell>
          <cell r="S706" t="str">
            <v>77.2</v>
          </cell>
        </row>
        <row r="707">
          <cell r="E707" t="str">
            <v>蒋玉菡</v>
          </cell>
          <cell r="F707" t="str">
            <v>女</v>
          </cell>
          <cell r="G707" t="str">
            <v>2014</v>
          </cell>
          <cell r="H707" t="str">
            <v>食品学院</v>
          </cell>
          <cell r="I707" t="str">
            <v>食品科学与工程</v>
          </cell>
          <cell r="J707" t="str">
            <v>食工201403</v>
          </cell>
          <cell r="K707" t="str">
            <v>4</v>
          </cell>
          <cell r="L707" t="str">
            <v>本科</v>
          </cell>
          <cell r="M707" t="str">
            <v>在读</v>
          </cell>
          <cell r="N707" t="str">
            <v>86.35</v>
          </cell>
          <cell r="O707" t="str">
            <v>94.36</v>
          </cell>
          <cell r="P707" t="str">
            <v>100</v>
          </cell>
          <cell r="Q707" t="str">
            <v>100</v>
          </cell>
          <cell r="R707" t="str">
            <v>99</v>
          </cell>
          <cell r="S707" t="str">
            <v>91.2</v>
          </cell>
        </row>
        <row r="708">
          <cell r="E708" t="str">
            <v>何毅</v>
          </cell>
          <cell r="F708" t="str">
            <v>女</v>
          </cell>
          <cell r="G708" t="str">
            <v>2014</v>
          </cell>
          <cell r="H708" t="str">
            <v>食品学院</v>
          </cell>
          <cell r="I708" t="str">
            <v>食品科学与工程(教育)</v>
          </cell>
          <cell r="J708" t="str">
            <v>食工(教育)201401</v>
          </cell>
          <cell r="K708" t="str">
            <v>4</v>
          </cell>
          <cell r="L708" t="str">
            <v>本科</v>
          </cell>
          <cell r="M708" t="str">
            <v>在读</v>
          </cell>
          <cell r="N708" t="str">
            <v>80.87</v>
          </cell>
          <cell r="O708" t="str">
            <v>91.87</v>
          </cell>
          <cell r="P708" t="str">
            <v>86</v>
          </cell>
          <cell r="Q708" t="str">
            <v>97</v>
          </cell>
          <cell r="R708" t="str">
            <v>98</v>
          </cell>
          <cell r="S708" t="str">
            <v>85.21</v>
          </cell>
        </row>
        <row r="709">
          <cell r="E709" t="str">
            <v>王钢</v>
          </cell>
          <cell r="F709" t="str">
            <v>男</v>
          </cell>
          <cell r="G709" t="str">
            <v>2014</v>
          </cell>
          <cell r="H709" t="str">
            <v>食品学院</v>
          </cell>
          <cell r="I709" t="str">
            <v>食品科学与工程(教育)</v>
          </cell>
          <cell r="J709" t="str">
            <v>食工(教育)201401</v>
          </cell>
          <cell r="K709" t="str">
            <v>4</v>
          </cell>
          <cell r="L709" t="str">
            <v>本科</v>
          </cell>
          <cell r="M709" t="str">
            <v>在读</v>
          </cell>
          <cell r="N709" t="str">
            <v>78.92</v>
          </cell>
          <cell r="O709" t="str">
            <v>90.53</v>
          </cell>
          <cell r="P709" t="str">
            <v>84</v>
          </cell>
          <cell r="Q709" t="str">
            <v>98</v>
          </cell>
          <cell r="R709" t="str">
            <v>99</v>
          </cell>
          <cell r="S709" t="str">
            <v>83.76</v>
          </cell>
        </row>
        <row r="710">
          <cell r="E710" t="str">
            <v>向德琼</v>
          </cell>
          <cell r="F710" t="str">
            <v>女</v>
          </cell>
          <cell r="G710" t="str">
            <v>2014</v>
          </cell>
          <cell r="H710" t="str">
            <v>食品学院</v>
          </cell>
          <cell r="I710" t="str">
            <v>食品科学与工程(教育)</v>
          </cell>
          <cell r="J710" t="str">
            <v>食工(教育)201402</v>
          </cell>
          <cell r="K710" t="str">
            <v>4</v>
          </cell>
          <cell r="L710" t="str">
            <v>本科</v>
          </cell>
          <cell r="M710" t="str">
            <v>在读</v>
          </cell>
          <cell r="N710" t="str">
            <v>78.77</v>
          </cell>
          <cell r="O710" t="str">
            <v>90.88</v>
          </cell>
          <cell r="P710" t="str">
            <v>82</v>
          </cell>
          <cell r="Q710" t="str">
            <v>95.73</v>
          </cell>
          <cell r="R710" t="str">
            <v>97</v>
          </cell>
          <cell r="S710" t="str">
            <v>83.07</v>
          </cell>
        </row>
        <row r="711">
          <cell r="E711" t="str">
            <v>陈志林</v>
          </cell>
          <cell r="F711" t="str">
            <v>男</v>
          </cell>
          <cell r="G711" t="str">
            <v>2014</v>
          </cell>
          <cell r="H711" t="str">
            <v>食品学院</v>
          </cell>
          <cell r="I711" t="str">
            <v>食品科学与工程(教育)</v>
          </cell>
          <cell r="J711" t="str">
            <v>食工(教育)201403</v>
          </cell>
          <cell r="K711" t="str">
            <v>4</v>
          </cell>
          <cell r="L711" t="str">
            <v>本科</v>
          </cell>
          <cell r="M711" t="str">
            <v>在读</v>
          </cell>
          <cell r="N711" t="str">
            <v>71.94</v>
          </cell>
          <cell r="O711" t="str">
            <v>88.34</v>
          </cell>
          <cell r="P711" t="str">
            <v>60</v>
          </cell>
          <cell r="Q711" t="str">
            <v>96</v>
          </cell>
          <cell r="R711" t="str">
            <v>95</v>
          </cell>
          <cell r="S711" t="str">
            <v>75.35</v>
          </cell>
        </row>
        <row r="712">
          <cell r="E712" t="str">
            <v>周彬</v>
          </cell>
          <cell r="F712" t="str">
            <v>女</v>
          </cell>
          <cell r="G712" t="str">
            <v>2014</v>
          </cell>
          <cell r="H712" t="str">
            <v>食品学院</v>
          </cell>
          <cell r="I712" t="str">
            <v>食品科学与工程(教育)</v>
          </cell>
          <cell r="J712" t="str">
            <v>食工(教育)201401</v>
          </cell>
          <cell r="K712" t="str">
            <v>4</v>
          </cell>
          <cell r="L712" t="str">
            <v>本科</v>
          </cell>
          <cell r="M712" t="str">
            <v>在读</v>
          </cell>
          <cell r="N712" t="str">
            <v>80.81</v>
          </cell>
          <cell r="O712" t="str">
            <v>90.66</v>
          </cell>
          <cell r="P712" t="str">
            <v>96</v>
          </cell>
          <cell r="Q712" t="str">
            <v>97</v>
          </cell>
          <cell r="R712" t="str">
            <v>98</v>
          </cell>
          <cell r="S712" t="str">
            <v>86.55</v>
          </cell>
        </row>
        <row r="713">
          <cell r="E713" t="str">
            <v>陈沼君</v>
          </cell>
          <cell r="F713" t="str">
            <v>女</v>
          </cell>
          <cell r="G713" t="str">
            <v>2014</v>
          </cell>
          <cell r="H713" t="str">
            <v>食品学院</v>
          </cell>
          <cell r="I713" t="str">
            <v>食品科学与工程(教育)</v>
          </cell>
          <cell r="J713" t="str">
            <v>食工(教育)201402</v>
          </cell>
          <cell r="K713" t="str">
            <v>4</v>
          </cell>
          <cell r="L713" t="str">
            <v>本科</v>
          </cell>
          <cell r="M713" t="str">
            <v>在读</v>
          </cell>
          <cell r="N713" t="str">
            <v>73.98</v>
          </cell>
          <cell r="O713" t="str">
            <v>92.44</v>
          </cell>
          <cell r="P713" t="str">
            <v>65</v>
          </cell>
          <cell r="Q713" t="str">
            <v>95.58</v>
          </cell>
          <cell r="R713" t="str">
            <v>95</v>
          </cell>
          <cell r="S713" t="str">
            <v>77.69</v>
          </cell>
        </row>
        <row r="714">
          <cell r="E714" t="str">
            <v>张碧</v>
          </cell>
          <cell r="F714" t="str">
            <v>女</v>
          </cell>
          <cell r="G714" t="str">
            <v>2014</v>
          </cell>
          <cell r="H714" t="str">
            <v>食品学院</v>
          </cell>
          <cell r="I714" t="str">
            <v>食品科学与工程(教育)</v>
          </cell>
          <cell r="J714" t="str">
            <v>食工(教育)201403</v>
          </cell>
          <cell r="K714" t="str">
            <v>4</v>
          </cell>
          <cell r="L714" t="str">
            <v>本科</v>
          </cell>
          <cell r="M714" t="str">
            <v>在读</v>
          </cell>
          <cell r="N714" t="str">
            <v>76.82</v>
          </cell>
          <cell r="O714" t="str">
            <v>93.28</v>
          </cell>
          <cell r="P714" t="str">
            <v>86</v>
          </cell>
          <cell r="Q714" t="str">
            <v>95</v>
          </cell>
          <cell r="R714" t="str">
            <v>96</v>
          </cell>
          <cell r="S714" t="str">
            <v>82.62</v>
          </cell>
        </row>
        <row r="715">
          <cell r="E715" t="str">
            <v>葛利平</v>
          </cell>
          <cell r="F715" t="str">
            <v>女</v>
          </cell>
          <cell r="G715" t="str">
            <v>2014</v>
          </cell>
          <cell r="H715" t="str">
            <v>食品学院</v>
          </cell>
          <cell r="I715" t="str">
            <v>食品科学与工程(教育)</v>
          </cell>
          <cell r="J715" t="str">
            <v>食工(教育)201402</v>
          </cell>
          <cell r="K715" t="str">
            <v>4</v>
          </cell>
          <cell r="L715" t="str">
            <v>本科</v>
          </cell>
          <cell r="M715" t="str">
            <v>在读</v>
          </cell>
          <cell r="N715" t="str">
            <v>79.47</v>
          </cell>
          <cell r="O715" t="str">
            <v>94.47</v>
          </cell>
          <cell r="P715" t="str">
            <v>75</v>
          </cell>
          <cell r="Q715" t="str">
            <v>95.86</v>
          </cell>
          <cell r="R715" t="str">
            <v>96</v>
          </cell>
          <cell r="S715" t="str">
            <v>82.77</v>
          </cell>
        </row>
        <row r="716">
          <cell r="E716" t="str">
            <v>吴梁</v>
          </cell>
          <cell r="F716" t="str">
            <v>女</v>
          </cell>
          <cell r="G716" t="str">
            <v>2014</v>
          </cell>
          <cell r="H716" t="str">
            <v>食品学院</v>
          </cell>
          <cell r="I716" t="str">
            <v>食品科学与工程(教育)</v>
          </cell>
          <cell r="J716" t="str">
            <v>食工(教育)201403</v>
          </cell>
          <cell r="K716" t="str">
            <v>4</v>
          </cell>
          <cell r="L716" t="str">
            <v>本科</v>
          </cell>
          <cell r="M716" t="str">
            <v>在读</v>
          </cell>
          <cell r="N716" t="str">
            <v>75.11</v>
          </cell>
          <cell r="O716" t="str">
            <v>79.55</v>
          </cell>
          <cell r="P716" t="str">
            <v>60</v>
          </cell>
          <cell r="Q716" t="str">
            <v>96</v>
          </cell>
          <cell r="R716" t="str">
            <v>91</v>
          </cell>
          <cell r="S716" t="str">
            <v>76.17</v>
          </cell>
        </row>
        <row r="717">
          <cell r="E717" t="str">
            <v>田明阳</v>
          </cell>
          <cell r="F717" t="str">
            <v>男</v>
          </cell>
          <cell r="G717" t="str">
            <v>2014</v>
          </cell>
          <cell r="H717" t="str">
            <v>食品学院</v>
          </cell>
          <cell r="I717" t="str">
            <v>食品科学与工程(教育)</v>
          </cell>
          <cell r="J717" t="str">
            <v>食工(教育)201402</v>
          </cell>
          <cell r="K717" t="str">
            <v>4</v>
          </cell>
          <cell r="L717" t="str">
            <v>本科</v>
          </cell>
          <cell r="M717" t="str">
            <v>在读</v>
          </cell>
          <cell r="N717" t="str">
            <v>72</v>
          </cell>
          <cell r="O717" t="str">
            <v>90.34</v>
          </cell>
          <cell r="P717" t="str">
            <v>60</v>
          </cell>
          <cell r="Q717" t="str">
            <v>95.45</v>
          </cell>
          <cell r="R717" t="str">
            <v>93</v>
          </cell>
          <cell r="S717" t="str">
            <v>75.43</v>
          </cell>
        </row>
        <row r="718">
          <cell r="E718" t="str">
            <v>陈来红</v>
          </cell>
          <cell r="F718" t="str">
            <v>男</v>
          </cell>
          <cell r="G718" t="str">
            <v>2014</v>
          </cell>
          <cell r="H718" t="str">
            <v>食品学院</v>
          </cell>
          <cell r="I718" t="str">
            <v>食品科学与工程(教育)</v>
          </cell>
          <cell r="J718" t="str">
            <v>食工(教育)201401</v>
          </cell>
          <cell r="K718" t="str">
            <v>4</v>
          </cell>
          <cell r="L718" t="str">
            <v>本科</v>
          </cell>
          <cell r="M718" t="str">
            <v>在读</v>
          </cell>
          <cell r="N718" t="str">
            <v>73.64</v>
          </cell>
          <cell r="O718" t="str">
            <v>90.85</v>
          </cell>
          <cell r="P718" t="str">
            <v>86</v>
          </cell>
          <cell r="Q718" t="str">
            <v>96</v>
          </cell>
          <cell r="R718" t="str">
            <v>97</v>
          </cell>
          <cell r="S718" t="str">
            <v>80.62</v>
          </cell>
        </row>
        <row r="719">
          <cell r="E719" t="str">
            <v>黄悦</v>
          </cell>
          <cell r="F719" t="str">
            <v>女</v>
          </cell>
          <cell r="G719" t="str">
            <v>2014</v>
          </cell>
          <cell r="H719" t="str">
            <v>食品学院</v>
          </cell>
          <cell r="I719" t="str">
            <v>食品科学与工程(教育)</v>
          </cell>
          <cell r="J719" t="str">
            <v>食工(教育)201401</v>
          </cell>
          <cell r="K719" t="str">
            <v>4</v>
          </cell>
          <cell r="L719" t="str">
            <v>本科</v>
          </cell>
          <cell r="M719" t="str">
            <v>在读</v>
          </cell>
          <cell r="N719" t="str">
            <v>77.59</v>
          </cell>
          <cell r="O719" t="str">
            <v>88.7</v>
          </cell>
          <cell r="P719" t="str">
            <v>88</v>
          </cell>
          <cell r="Q719" t="str">
            <v>98</v>
          </cell>
          <cell r="R719" t="str">
            <v>99</v>
          </cell>
          <cell r="S719" t="str">
            <v>83.37</v>
          </cell>
        </row>
        <row r="720">
          <cell r="E720" t="str">
            <v>马兰</v>
          </cell>
          <cell r="F720" t="str">
            <v>女</v>
          </cell>
          <cell r="G720" t="str">
            <v>2014</v>
          </cell>
          <cell r="H720" t="str">
            <v>食品学院</v>
          </cell>
          <cell r="I720" t="str">
            <v>食品科学与工程(教育)</v>
          </cell>
          <cell r="J720" t="str">
            <v>食工(教育)201401</v>
          </cell>
          <cell r="K720" t="str">
            <v>4</v>
          </cell>
          <cell r="L720" t="str">
            <v>本科</v>
          </cell>
          <cell r="M720" t="str">
            <v>在读</v>
          </cell>
          <cell r="N720" t="str">
            <v>72.18</v>
          </cell>
          <cell r="O720" t="str">
            <v>85.54</v>
          </cell>
          <cell r="P720" t="str">
            <v>65</v>
          </cell>
          <cell r="Q720" t="str">
            <v>97</v>
          </cell>
          <cell r="R720" t="str">
            <v>98</v>
          </cell>
          <cell r="S720" t="str">
            <v>76.21</v>
          </cell>
        </row>
        <row r="721">
          <cell r="E721" t="str">
            <v>钟玉梅</v>
          </cell>
          <cell r="F721" t="str">
            <v>女</v>
          </cell>
          <cell r="G721" t="str">
            <v>2014</v>
          </cell>
          <cell r="H721" t="str">
            <v>食品学院</v>
          </cell>
          <cell r="I721" t="str">
            <v>食品科学与工程(教育)</v>
          </cell>
          <cell r="J721" t="str">
            <v>食工(教育)201403</v>
          </cell>
          <cell r="K721" t="str">
            <v>4</v>
          </cell>
          <cell r="L721" t="str">
            <v>本科</v>
          </cell>
          <cell r="M721" t="str">
            <v>在读</v>
          </cell>
          <cell r="N721" t="str">
            <v>78.25</v>
          </cell>
          <cell r="O721" t="str">
            <v>91.51</v>
          </cell>
          <cell r="P721" t="str">
            <v>75</v>
          </cell>
          <cell r="Q721" t="str">
            <v>96</v>
          </cell>
          <cell r="R721" t="str">
            <v>93</v>
          </cell>
          <cell r="S721" t="str">
            <v>81.6</v>
          </cell>
        </row>
        <row r="722">
          <cell r="E722" t="str">
            <v>李艳</v>
          </cell>
          <cell r="F722" t="str">
            <v>女</v>
          </cell>
          <cell r="G722" t="str">
            <v>2014</v>
          </cell>
          <cell r="H722" t="str">
            <v>食品学院</v>
          </cell>
          <cell r="I722" t="str">
            <v>食品科学与工程(教育)</v>
          </cell>
          <cell r="J722" t="str">
            <v>食工(教育)201403</v>
          </cell>
          <cell r="K722" t="str">
            <v>4</v>
          </cell>
          <cell r="L722" t="str">
            <v>本科</v>
          </cell>
          <cell r="M722" t="str">
            <v>在读</v>
          </cell>
          <cell r="N722" t="str">
            <v>76.71</v>
          </cell>
          <cell r="O722" t="str">
            <v>75.93</v>
          </cell>
          <cell r="P722" t="str">
            <v>80</v>
          </cell>
          <cell r="Q722" t="str">
            <v>96</v>
          </cell>
          <cell r="R722" t="str">
            <v>95</v>
          </cell>
          <cell r="S722" t="str">
            <v>79.97</v>
          </cell>
        </row>
        <row r="723">
          <cell r="E723" t="str">
            <v>孔全林</v>
          </cell>
          <cell r="F723" t="str">
            <v>男</v>
          </cell>
          <cell r="G723" t="str">
            <v>2014</v>
          </cell>
          <cell r="H723" t="str">
            <v>食品学院</v>
          </cell>
          <cell r="I723" t="str">
            <v>食品科学与工程(教育)</v>
          </cell>
          <cell r="J723" t="str">
            <v>食工(教育)201402</v>
          </cell>
          <cell r="K723" t="str">
            <v>4</v>
          </cell>
          <cell r="L723" t="str">
            <v>本科</v>
          </cell>
          <cell r="M723" t="str">
            <v>在读</v>
          </cell>
          <cell r="N723" t="str">
            <v>68.96</v>
          </cell>
          <cell r="O723" t="str">
            <v>86.7</v>
          </cell>
          <cell r="P723" t="str">
            <v>75</v>
          </cell>
          <cell r="Q723" t="str">
            <v>95.28</v>
          </cell>
          <cell r="R723" t="str">
            <v>98</v>
          </cell>
          <cell r="S723" t="str">
            <v>75.72</v>
          </cell>
        </row>
        <row r="724">
          <cell r="E724" t="str">
            <v>黄亚敏</v>
          </cell>
          <cell r="F724" t="str">
            <v>女</v>
          </cell>
          <cell r="G724" t="str">
            <v>2014</v>
          </cell>
          <cell r="H724" t="str">
            <v>食品学院</v>
          </cell>
          <cell r="I724" t="str">
            <v>食品科学与工程(教育)</v>
          </cell>
          <cell r="J724" t="str">
            <v>食工(教育)201402</v>
          </cell>
          <cell r="K724" t="str">
            <v>4</v>
          </cell>
          <cell r="L724" t="str">
            <v>本科</v>
          </cell>
          <cell r="M724" t="str">
            <v>在读</v>
          </cell>
          <cell r="N724" t="str">
            <v>78.33</v>
          </cell>
          <cell r="O724" t="str">
            <v>91.06</v>
          </cell>
          <cell r="P724" t="str">
            <v>75</v>
          </cell>
          <cell r="Q724" t="str">
            <v>95.55</v>
          </cell>
          <cell r="R724" t="str">
            <v>95</v>
          </cell>
          <cell r="S724" t="str">
            <v>81.66</v>
          </cell>
        </row>
        <row r="725">
          <cell r="E725" t="str">
            <v>唐永琼</v>
          </cell>
          <cell r="F725" t="str">
            <v>女</v>
          </cell>
          <cell r="G725" t="str">
            <v>2014</v>
          </cell>
          <cell r="H725" t="str">
            <v>食品学院</v>
          </cell>
          <cell r="I725" t="str">
            <v>食品科学与工程(教育)</v>
          </cell>
          <cell r="J725" t="str">
            <v>食工(教育)201401</v>
          </cell>
          <cell r="K725" t="str">
            <v>4</v>
          </cell>
          <cell r="L725" t="str">
            <v>本科</v>
          </cell>
          <cell r="M725" t="str">
            <v>在读</v>
          </cell>
          <cell r="N725" t="str">
            <v>74.69</v>
          </cell>
          <cell r="O725" t="str">
            <v>75.55</v>
          </cell>
          <cell r="P725" t="str">
            <v>50</v>
          </cell>
          <cell r="Q725" t="str">
            <v>98</v>
          </cell>
          <cell r="R725" t="str">
            <v>99</v>
          </cell>
          <cell r="S725" t="str">
            <v>74.62</v>
          </cell>
        </row>
        <row r="726">
          <cell r="E726" t="str">
            <v>李秋萍</v>
          </cell>
          <cell r="F726" t="str">
            <v>女</v>
          </cell>
          <cell r="G726" t="str">
            <v>2014</v>
          </cell>
          <cell r="H726" t="str">
            <v>食品学院</v>
          </cell>
          <cell r="I726" t="str">
            <v>食品科学与工程(教育)</v>
          </cell>
          <cell r="J726" t="str">
            <v>食工(教育)201402</v>
          </cell>
          <cell r="K726" t="str">
            <v>4</v>
          </cell>
          <cell r="L726" t="str">
            <v>本科</v>
          </cell>
          <cell r="M726" t="str">
            <v>在读</v>
          </cell>
          <cell r="N726" t="str">
            <v>75.9</v>
          </cell>
          <cell r="O726" t="str">
            <v>90.89</v>
          </cell>
          <cell r="P726" t="str">
            <v>88</v>
          </cell>
          <cell r="Q726" t="str">
            <v>96.12</v>
          </cell>
          <cell r="R726" t="str">
            <v>97</v>
          </cell>
          <cell r="S726" t="str">
            <v>82.29</v>
          </cell>
        </row>
        <row r="727">
          <cell r="E727" t="str">
            <v>王丽丽</v>
          </cell>
          <cell r="F727" t="str">
            <v>女</v>
          </cell>
          <cell r="G727" t="str">
            <v>2014</v>
          </cell>
          <cell r="H727" t="str">
            <v>食品学院</v>
          </cell>
          <cell r="I727" t="str">
            <v>食品科学与工程(教育)</v>
          </cell>
          <cell r="J727" t="str">
            <v>食工(教育)201402</v>
          </cell>
          <cell r="K727" t="str">
            <v>4</v>
          </cell>
          <cell r="L727" t="str">
            <v>本科</v>
          </cell>
          <cell r="M727" t="str">
            <v>在读</v>
          </cell>
          <cell r="N727" t="str">
            <v>76.01</v>
          </cell>
          <cell r="O727" t="str">
            <v>93.71</v>
          </cell>
          <cell r="P727" t="str">
            <v>60</v>
          </cell>
          <cell r="Q727" t="str">
            <v>95.5</v>
          </cell>
          <cell r="R727" t="str">
            <v>94</v>
          </cell>
          <cell r="S727" t="str">
            <v>78.23</v>
          </cell>
        </row>
        <row r="728">
          <cell r="E728" t="str">
            <v>杨聪</v>
          </cell>
          <cell r="F728" t="str">
            <v>男</v>
          </cell>
          <cell r="G728" t="str">
            <v>2014</v>
          </cell>
          <cell r="H728" t="str">
            <v>食品学院</v>
          </cell>
          <cell r="I728" t="str">
            <v>食品科学与工程(教育)</v>
          </cell>
          <cell r="J728" t="str">
            <v>食工(教育)201401</v>
          </cell>
          <cell r="K728" t="str">
            <v>4</v>
          </cell>
          <cell r="L728" t="str">
            <v>本科</v>
          </cell>
          <cell r="M728" t="str">
            <v>在读</v>
          </cell>
          <cell r="N728" t="str">
            <v>73.43</v>
          </cell>
          <cell r="O728" t="str">
            <v>84.74</v>
          </cell>
          <cell r="P728" t="str">
            <v>50</v>
          </cell>
          <cell r="Q728" t="str">
            <v>97</v>
          </cell>
          <cell r="R728" t="str">
            <v>98</v>
          </cell>
          <cell r="S728" t="str">
            <v>74.63</v>
          </cell>
        </row>
        <row r="729">
          <cell r="E729" t="str">
            <v>余龙驹</v>
          </cell>
          <cell r="F729" t="str">
            <v>男</v>
          </cell>
          <cell r="G729" t="str">
            <v>2014</v>
          </cell>
          <cell r="H729" t="str">
            <v>食品学院</v>
          </cell>
          <cell r="I729" t="str">
            <v>食品科学与工程(教育)</v>
          </cell>
          <cell r="J729" t="str">
            <v>食工(教育)201403</v>
          </cell>
          <cell r="K729" t="str">
            <v>4</v>
          </cell>
          <cell r="L729" t="str">
            <v>本科</v>
          </cell>
          <cell r="M729" t="str">
            <v>在读</v>
          </cell>
          <cell r="N729" t="str">
            <v>76.4</v>
          </cell>
          <cell r="O729" t="str">
            <v>90.64</v>
          </cell>
          <cell r="P729" t="str">
            <v>86</v>
          </cell>
          <cell r="Q729" t="str">
            <v>97</v>
          </cell>
          <cell r="R729" t="str">
            <v>100</v>
          </cell>
          <cell r="S729" t="str">
            <v>82.5</v>
          </cell>
        </row>
        <row r="730">
          <cell r="E730" t="str">
            <v>廖琴</v>
          </cell>
          <cell r="F730" t="str">
            <v>女</v>
          </cell>
          <cell r="G730" t="str">
            <v>2014</v>
          </cell>
          <cell r="H730" t="str">
            <v>食品学院</v>
          </cell>
          <cell r="I730" t="str">
            <v>食品科学与工程(教育)</v>
          </cell>
          <cell r="J730" t="str">
            <v>食工(教育)201401</v>
          </cell>
          <cell r="K730" t="str">
            <v>4</v>
          </cell>
          <cell r="L730" t="str">
            <v>本科</v>
          </cell>
          <cell r="M730" t="str">
            <v>在读</v>
          </cell>
          <cell r="N730" t="str">
            <v>73.19</v>
          </cell>
          <cell r="O730" t="str">
            <v>88.89</v>
          </cell>
          <cell r="P730" t="str">
            <v>96</v>
          </cell>
          <cell r="Q730" t="str">
            <v>98</v>
          </cell>
          <cell r="R730" t="str">
            <v>99</v>
          </cell>
          <cell r="S730" t="str">
            <v>81.95</v>
          </cell>
        </row>
        <row r="731">
          <cell r="E731" t="str">
            <v>李强</v>
          </cell>
          <cell r="F731" t="str">
            <v>男</v>
          </cell>
          <cell r="G731" t="str">
            <v>2014</v>
          </cell>
          <cell r="H731" t="str">
            <v>食品学院</v>
          </cell>
          <cell r="I731" t="str">
            <v>食品科学与工程(教育)</v>
          </cell>
          <cell r="J731" t="str">
            <v>食工(教育)201403</v>
          </cell>
          <cell r="K731" t="str">
            <v>4</v>
          </cell>
          <cell r="L731" t="str">
            <v>本科</v>
          </cell>
          <cell r="M731" t="str">
            <v>在读</v>
          </cell>
          <cell r="N731" t="str">
            <v>74</v>
          </cell>
          <cell r="O731" t="str">
            <v>68.59</v>
          </cell>
          <cell r="P731" t="str">
            <v>50</v>
          </cell>
          <cell r="Q731" t="str">
            <v>96</v>
          </cell>
          <cell r="R731" t="str">
            <v>92</v>
          </cell>
          <cell r="S731" t="str">
            <v>72.96</v>
          </cell>
        </row>
        <row r="732">
          <cell r="E732" t="str">
            <v>邓涛</v>
          </cell>
          <cell r="F732" t="str">
            <v>男</v>
          </cell>
          <cell r="G732" t="str">
            <v>2014</v>
          </cell>
          <cell r="H732" t="str">
            <v>食品学院</v>
          </cell>
          <cell r="I732" t="str">
            <v>食品科学与工程(教育)</v>
          </cell>
          <cell r="J732" t="str">
            <v>食工(教育)201402</v>
          </cell>
          <cell r="K732" t="str">
            <v>4</v>
          </cell>
          <cell r="L732" t="str">
            <v>本科</v>
          </cell>
          <cell r="M732" t="str">
            <v>在读</v>
          </cell>
          <cell r="N732" t="str">
            <v>74.95</v>
          </cell>
          <cell r="O732" t="str">
            <v>88.03</v>
          </cell>
          <cell r="P732" t="str">
            <v>75</v>
          </cell>
          <cell r="Q732" t="str">
            <v>95.13</v>
          </cell>
          <cell r="R732" t="str">
            <v>97</v>
          </cell>
          <cell r="S732" t="str">
            <v>79.39</v>
          </cell>
        </row>
        <row r="733">
          <cell r="E733" t="str">
            <v>郭倩</v>
          </cell>
          <cell r="F733" t="str">
            <v>女</v>
          </cell>
          <cell r="G733" t="str">
            <v>2014</v>
          </cell>
          <cell r="H733" t="str">
            <v>食品学院</v>
          </cell>
          <cell r="I733" t="str">
            <v>食品科学与工程(教育)</v>
          </cell>
          <cell r="J733" t="str">
            <v>食工(教育)201401</v>
          </cell>
          <cell r="K733" t="str">
            <v>4</v>
          </cell>
          <cell r="L733" t="str">
            <v>本科</v>
          </cell>
          <cell r="M733" t="str">
            <v>在读</v>
          </cell>
          <cell r="N733" t="str">
            <v>79.58</v>
          </cell>
          <cell r="O733" t="str">
            <v>91.29</v>
          </cell>
          <cell r="P733" t="str">
            <v>60</v>
          </cell>
          <cell r="Q733" t="str">
            <v>97</v>
          </cell>
          <cell r="R733" t="str">
            <v>98</v>
          </cell>
          <cell r="S733" t="str">
            <v>80.48</v>
          </cell>
        </row>
        <row r="734">
          <cell r="E734" t="str">
            <v>李金花</v>
          </cell>
          <cell r="F734" t="str">
            <v>女</v>
          </cell>
          <cell r="G734" t="str">
            <v>2014</v>
          </cell>
          <cell r="H734" t="str">
            <v>食品学院</v>
          </cell>
          <cell r="I734" t="str">
            <v>食品科学与工程</v>
          </cell>
          <cell r="J734" t="str">
            <v>食工201401</v>
          </cell>
          <cell r="K734" t="str">
            <v>4</v>
          </cell>
          <cell r="L734" t="str">
            <v>本科</v>
          </cell>
          <cell r="M734" t="str">
            <v>在读</v>
          </cell>
          <cell r="N734" t="str">
            <v>84.05</v>
          </cell>
          <cell r="O734" t="str">
            <v>75.01</v>
          </cell>
          <cell r="P734" t="str">
            <v>80</v>
          </cell>
          <cell r="Q734" t="str">
            <v>98.87</v>
          </cell>
          <cell r="R734" t="str">
            <v>99</v>
          </cell>
          <cell r="S734" t="str">
            <v>84.77</v>
          </cell>
        </row>
        <row r="735">
          <cell r="E735" t="str">
            <v>唐于川</v>
          </cell>
          <cell r="F735" t="str">
            <v>女</v>
          </cell>
          <cell r="G735" t="str">
            <v>2014</v>
          </cell>
          <cell r="H735" t="str">
            <v>食品学院</v>
          </cell>
          <cell r="I735" t="str">
            <v>食品科学与工程</v>
          </cell>
          <cell r="J735" t="str">
            <v>食工201402</v>
          </cell>
          <cell r="K735" t="str">
            <v>4</v>
          </cell>
          <cell r="L735" t="str">
            <v>本科</v>
          </cell>
          <cell r="M735" t="str">
            <v>在读</v>
          </cell>
          <cell r="N735" t="str">
            <v>87.25</v>
          </cell>
          <cell r="O735" t="str">
            <v>85.47</v>
          </cell>
          <cell r="P735" t="str">
            <v>92</v>
          </cell>
          <cell r="Q735" t="str">
            <v>98.55</v>
          </cell>
          <cell r="R735" t="str">
            <v>99</v>
          </cell>
          <cell r="S735" t="str">
            <v>89.5</v>
          </cell>
        </row>
        <row r="736">
          <cell r="E736" t="str">
            <v>王境</v>
          </cell>
          <cell r="F736" t="str">
            <v>女</v>
          </cell>
          <cell r="G736" t="str">
            <v>2014</v>
          </cell>
          <cell r="H736" t="str">
            <v>食品学院</v>
          </cell>
          <cell r="I736" t="str">
            <v>食品科学与工程</v>
          </cell>
          <cell r="J736" t="str">
            <v>食工201403</v>
          </cell>
          <cell r="K736" t="str">
            <v>4</v>
          </cell>
          <cell r="L736" t="str">
            <v>本科</v>
          </cell>
          <cell r="M736" t="str">
            <v>在读</v>
          </cell>
          <cell r="N736" t="str">
            <v>84.93</v>
          </cell>
          <cell r="O736" t="str">
            <v>92.6</v>
          </cell>
          <cell r="P736" t="str">
            <v>100</v>
          </cell>
          <cell r="Q736" t="str">
            <v>99.29</v>
          </cell>
          <cell r="R736" t="str">
            <v>94</v>
          </cell>
          <cell r="S736" t="str">
            <v>89.85</v>
          </cell>
        </row>
        <row r="737">
          <cell r="E737" t="str">
            <v>朱笛</v>
          </cell>
          <cell r="F737" t="str">
            <v>女</v>
          </cell>
          <cell r="G737" t="str">
            <v>2014</v>
          </cell>
          <cell r="H737" t="str">
            <v>食品学院</v>
          </cell>
          <cell r="I737" t="str">
            <v>食品科学与工程(教育)</v>
          </cell>
          <cell r="J737" t="str">
            <v>食工(教育)201403</v>
          </cell>
          <cell r="K737" t="str">
            <v>4</v>
          </cell>
          <cell r="L737" t="str">
            <v>本科</v>
          </cell>
          <cell r="M737" t="str">
            <v>在读</v>
          </cell>
          <cell r="N737" t="str">
            <v>75.17</v>
          </cell>
          <cell r="O737" t="str">
            <v>89.9</v>
          </cell>
          <cell r="P737" t="str">
            <v>80</v>
          </cell>
          <cell r="Q737" t="str">
            <v>94</v>
          </cell>
          <cell r="R737" t="str">
            <v>96</v>
          </cell>
          <cell r="S737" t="str">
            <v>80.29</v>
          </cell>
        </row>
        <row r="738">
          <cell r="E738" t="str">
            <v>刘宇嘉</v>
          </cell>
          <cell r="F738" t="str">
            <v>女</v>
          </cell>
          <cell r="G738" t="str">
            <v>2014</v>
          </cell>
          <cell r="H738" t="str">
            <v>食品学院</v>
          </cell>
          <cell r="I738" t="str">
            <v>食品科学与工程(教育)</v>
          </cell>
          <cell r="J738" t="str">
            <v>食工(教育)201402</v>
          </cell>
          <cell r="K738" t="str">
            <v>4</v>
          </cell>
          <cell r="L738" t="str">
            <v>本科</v>
          </cell>
          <cell r="M738" t="str">
            <v>在读</v>
          </cell>
          <cell r="N738" t="str">
            <v>75.88</v>
          </cell>
          <cell r="O738" t="str">
            <v>92.19</v>
          </cell>
          <cell r="P738" t="str">
            <v>88</v>
          </cell>
          <cell r="Q738" t="str">
            <v>96.25</v>
          </cell>
          <cell r="R738" t="str">
            <v>98</v>
          </cell>
          <cell r="S738" t="str">
            <v>82.47</v>
          </cell>
        </row>
        <row r="739">
          <cell r="E739" t="str">
            <v>吴丹</v>
          </cell>
          <cell r="F739" t="str">
            <v>女</v>
          </cell>
          <cell r="G739" t="str">
            <v>2014</v>
          </cell>
          <cell r="H739" t="str">
            <v>食品学院</v>
          </cell>
          <cell r="I739" t="str">
            <v>食品科学与工程</v>
          </cell>
          <cell r="J739" t="str">
            <v>食工201403</v>
          </cell>
          <cell r="K739" t="str">
            <v>4</v>
          </cell>
          <cell r="L739" t="str">
            <v>本科</v>
          </cell>
          <cell r="M739" t="str">
            <v>在读</v>
          </cell>
          <cell r="N739" t="str">
            <v>83.77</v>
          </cell>
          <cell r="O739" t="str">
            <v>89.95</v>
          </cell>
          <cell r="P739" t="str">
            <v>94</v>
          </cell>
          <cell r="Q739" t="str">
            <v>97.57</v>
          </cell>
          <cell r="R739" t="str">
            <v>90</v>
          </cell>
          <cell r="S739" t="str">
            <v>87.61</v>
          </cell>
        </row>
        <row r="740">
          <cell r="E740" t="str">
            <v>杨欣</v>
          </cell>
          <cell r="F740" t="str">
            <v>女</v>
          </cell>
          <cell r="G740" t="str">
            <v>2014</v>
          </cell>
          <cell r="H740" t="str">
            <v>食品学院</v>
          </cell>
          <cell r="I740" t="str">
            <v>食品科学与工程</v>
          </cell>
          <cell r="J740" t="str">
            <v>食工201403</v>
          </cell>
          <cell r="K740" t="str">
            <v>4</v>
          </cell>
          <cell r="L740" t="str">
            <v>本科</v>
          </cell>
          <cell r="M740" t="str">
            <v>在读</v>
          </cell>
          <cell r="N740" t="str">
            <v>84.96</v>
          </cell>
          <cell r="O740" t="str">
            <v>91.85</v>
          </cell>
          <cell r="P740" t="str">
            <v>90</v>
          </cell>
          <cell r="Q740" t="str">
            <v>98.43</v>
          </cell>
          <cell r="R740" t="str">
            <v>90</v>
          </cell>
          <cell r="S740" t="str">
            <v>88</v>
          </cell>
        </row>
        <row r="741">
          <cell r="E741" t="str">
            <v>黄秀兰</v>
          </cell>
          <cell r="F741" t="str">
            <v>女</v>
          </cell>
          <cell r="G741" t="str">
            <v>2014</v>
          </cell>
          <cell r="H741" t="str">
            <v>食品学院</v>
          </cell>
          <cell r="I741" t="str">
            <v>食品科学与工程</v>
          </cell>
          <cell r="J741" t="str">
            <v>食工201402</v>
          </cell>
          <cell r="K741" t="str">
            <v>4</v>
          </cell>
          <cell r="L741" t="str">
            <v>本科</v>
          </cell>
          <cell r="M741" t="str">
            <v>在读</v>
          </cell>
          <cell r="N741" t="str">
            <v>79.87</v>
          </cell>
          <cell r="O741" t="str">
            <v>92.59</v>
          </cell>
          <cell r="P741" t="str">
            <v>92</v>
          </cell>
          <cell r="Q741" t="str">
            <v>98.55</v>
          </cell>
          <cell r="R741" t="str">
            <v>99.5</v>
          </cell>
          <cell r="S741" t="str">
            <v>85.81</v>
          </cell>
        </row>
        <row r="742">
          <cell r="E742" t="str">
            <v>李怡菲</v>
          </cell>
          <cell r="F742" t="str">
            <v>女</v>
          </cell>
          <cell r="G742" t="str">
            <v>2014</v>
          </cell>
          <cell r="H742" t="str">
            <v>食品学院</v>
          </cell>
          <cell r="I742" t="str">
            <v>食品科学与工程</v>
          </cell>
          <cell r="J742" t="str">
            <v>食工201403</v>
          </cell>
          <cell r="K742" t="str">
            <v>4</v>
          </cell>
          <cell r="L742" t="str">
            <v>本科</v>
          </cell>
          <cell r="M742" t="str">
            <v>在读</v>
          </cell>
          <cell r="N742" t="str">
            <v>86.23</v>
          </cell>
          <cell r="O742" t="str">
            <v>93.45</v>
          </cell>
          <cell r="P742" t="str">
            <v>96</v>
          </cell>
          <cell r="Q742" t="str">
            <v>99.79</v>
          </cell>
          <cell r="R742" t="str">
            <v>100</v>
          </cell>
          <cell r="S742" t="str">
            <v>90.46</v>
          </cell>
        </row>
        <row r="743">
          <cell r="E743" t="str">
            <v>周筱三</v>
          </cell>
          <cell r="F743" t="str">
            <v>女</v>
          </cell>
          <cell r="G743" t="str">
            <v>2014</v>
          </cell>
          <cell r="H743" t="str">
            <v>食品学院</v>
          </cell>
          <cell r="I743" t="str">
            <v>食品科学与工程</v>
          </cell>
          <cell r="J743" t="str">
            <v>食工201402</v>
          </cell>
          <cell r="K743" t="str">
            <v>4</v>
          </cell>
          <cell r="L743" t="str">
            <v>本科</v>
          </cell>
          <cell r="M743" t="str">
            <v>在读</v>
          </cell>
          <cell r="N743" t="str">
            <v>88.64</v>
          </cell>
          <cell r="O743" t="str">
            <v>95.43</v>
          </cell>
          <cell r="P743" t="str">
            <v>100</v>
          </cell>
          <cell r="Q743" t="str">
            <v>99</v>
          </cell>
          <cell r="R743" t="str">
            <v>99</v>
          </cell>
          <cell r="S743" t="str">
            <v>92.58</v>
          </cell>
        </row>
        <row r="744">
          <cell r="E744" t="str">
            <v>何敏</v>
          </cell>
          <cell r="F744" t="str">
            <v>女</v>
          </cell>
          <cell r="G744" t="str">
            <v>2014</v>
          </cell>
          <cell r="H744" t="str">
            <v>食品学院</v>
          </cell>
          <cell r="I744" t="str">
            <v>食品科学与工程(教育)</v>
          </cell>
          <cell r="J744" t="str">
            <v>食工(教育)201401</v>
          </cell>
          <cell r="K744" t="str">
            <v>4</v>
          </cell>
          <cell r="L744" t="str">
            <v>本科</v>
          </cell>
          <cell r="M744" t="str">
            <v>在读</v>
          </cell>
          <cell r="N744" t="str">
            <v>74.77</v>
          </cell>
          <cell r="O744" t="str">
            <v>90.48</v>
          </cell>
          <cell r="P744" t="str">
            <v>86</v>
          </cell>
          <cell r="Q744" t="str">
            <v>96</v>
          </cell>
          <cell r="R744" t="str">
            <v>97</v>
          </cell>
          <cell r="S744" t="str">
            <v>81.26</v>
          </cell>
        </row>
        <row r="745">
          <cell r="E745" t="str">
            <v>王丽</v>
          </cell>
          <cell r="F745" t="str">
            <v>女</v>
          </cell>
          <cell r="G745" t="str">
            <v>2014</v>
          </cell>
          <cell r="H745" t="str">
            <v>食品学院</v>
          </cell>
          <cell r="I745" t="str">
            <v>食品科学与工程(教育)</v>
          </cell>
          <cell r="J745" t="str">
            <v>食工(教育)201401</v>
          </cell>
          <cell r="K745" t="str">
            <v>4</v>
          </cell>
          <cell r="L745" t="str">
            <v>本科</v>
          </cell>
          <cell r="M745" t="str">
            <v>在读</v>
          </cell>
          <cell r="N745" t="str">
            <v>76.69</v>
          </cell>
          <cell r="O745" t="str">
            <v>87.77</v>
          </cell>
          <cell r="P745" t="str">
            <v>75</v>
          </cell>
          <cell r="Q745" t="str">
            <v>97</v>
          </cell>
          <cell r="R745" t="str">
            <v>98</v>
          </cell>
          <cell r="S745" t="str">
            <v>80.64</v>
          </cell>
        </row>
        <row r="746">
          <cell r="E746" t="str">
            <v>田灵慧</v>
          </cell>
          <cell r="F746" t="str">
            <v>女</v>
          </cell>
          <cell r="G746" t="str">
            <v>2014</v>
          </cell>
          <cell r="H746" t="str">
            <v>食品学院</v>
          </cell>
          <cell r="I746" t="str">
            <v>食品科学与工程(教育)</v>
          </cell>
          <cell r="J746" t="str">
            <v>食工(教育)201403</v>
          </cell>
          <cell r="K746" t="str">
            <v>4</v>
          </cell>
          <cell r="L746" t="str">
            <v>本科</v>
          </cell>
          <cell r="M746" t="str">
            <v>在读</v>
          </cell>
          <cell r="N746" t="str">
            <v>75.98</v>
          </cell>
          <cell r="O746" t="str">
            <v>82.22</v>
          </cell>
          <cell r="P746" t="str">
            <v>82</v>
          </cell>
          <cell r="Q746" t="str">
            <v>96</v>
          </cell>
          <cell r="R746" t="str">
            <v>95</v>
          </cell>
          <cell r="S746" t="str">
            <v>80.46</v>
          </cell>
        </row>
        <row r="747">
          <cell r="E747" t="str">
            <v>周晓春</v>
          </cell>
          <cell r="F747" t="str">
            <v>女</v>
          </cell>
          <cell r="G747" t="str">
            <v>2014</v>
          </cell>
          <cell r="H747" t="str">
            <v>食品学院</v>
          </cell>
          <cell r="I747" t="str">
            <v>食品科学与工程(教育)</v>
          </cell>
          <cell r="J747" t="str">
            <v>食工(教育)201403</v>
          </cell>
          <cell r="K747" t="str">
            <v>4</v>
          </cell>
          <cell r="L747" t="str">
            <v>本科</v>
          </cell>
          <cell r="M747" t="str">
            <v>在读</v>
          </cell>
          <cell r="N747" t="str">
            <v>82.9</v>
          </cell>
          <cell r="O747" t="str">
            <v>91.21</v>
          </cell>
          <cell r="P747" t="str">
            <v>88</v>
          </cell>
          <cell r="Q747" t="str">
            <v>98</v>
          </cell>
          <cell r="R747" t="str">
            <v>96</v>
          </cell>
          <cell r="S747" t="str">
            <v>86.66</v>
          </cell>
        </row>
        <row r="748">
          <cell r="E748" t="str">
            <v>张姗</v>
          </cell>
          <cell r="F748" t="str">
            <v>女</v>
          </cell>
          <cell r="G748" t="str">
            <v>2014</v>
          </cell>
          <cell r="H748" t="str">
            <v>食品学院</v>
          </cell>
          <cell r="I748" t="str">
            <v>食品科学与工程</v>
          </cell>
          <cell r="J748" t="str">
            <v>食工201403</v>
          </cell>
          <cell r="K748" t="str">
            <v>4</v>
          </cell>
          <cell r="L748" t="str">
            <v>本科</v>
          </cell>
          <cell r="M748" t="str">
            <v>在读</v>
          </cell>
          <cell r="N748" t="str">
            <v>83.92</v>
          </cell>
          <cell r="O748" t="str">
            <v>85.88</v>
          </cell>
          <cell r="P748" t="str">
            <v>92</v>
          </cell>
          <cell r="Q748" t="str">
            <v>99.39</v>
          </cell>
          <cell r="R748" t="str">
            <v>95</v>
          </cell>
          <cell r="S748" t="str">
            <v>87.43</v>
          </cell>
        </row>
        <row r="749">
          <cell r="E749" t="str">
            <v>黄滟</v>
          </cell>
          <cell r="F749" t="str">
            <v>女</v>
          </cell>
          <cell r="G749" t="str">
            <v>2014</v>
          </cell>
          <cell r="H749" t="str">
            <v>食品学院</v>
          </cell>
          <cell r="I749" t="str">
            <v>食品科学与工程</v>
          </cell>
          <cell r="J749" t="str">
            <v>食工201402</v>
          </cell>
          <cell r="K749" t="str">
            <v>4</v>
          </cell>
          <cell r="L749" t="str">
            <v>本科</v>
          </cell>
          <cell r="M749" t="str">
            <v>在读</v>
          </cell>
          <cell r="N749" t="str">
            <v>83.4</v>
          </cell>
          <cell r="O749" t="str">
            <v>93.7</v>
          </cell>
          <cell r="P749" t="str">
            <v>100</v>
          </cell>
          <cell r="Q749" t="str">
            <v>98.97</v>
          </cell>
          <cell r="R749" t="str">
            <v>99.5</v>
          </cell>
          <cell r="S749" t="str">
            <v>89.28</v>
          </cell>
        </row>
        <row r="750">
          <cell r="E750" t="str">
            <v>胡文惠</v>
          </cell>
          <cell r="F750" t="str">
            <v>女</v>
          </cell>
          <cell r="G750" t="str">
            <v>2014</v>
          </cell>
          <cell r="H750" t="str">
            <v>食品学院</v>
          </cell>
          <cell r="I750" t="str">
            <v>食品科学与工程</v>
          </cell>
          <cell r="J750" t="str">
            <v>食工201401</v>
          </cell>
          <cell r="K750" t="str">
            <v>4</v>
          </cell>
          <cell r="L750" t="str">
            <v>本科</v>
          </cell>
          <cell r="M750" t="str">
            <v>在读</v>
          </cell>
          <cell r="N750" t="str">
            <v>85.16</v>
          </cell>
          <cell r="O750" t="str">
            <v>89.47</v>
          </cell>
          <cell r="P750" t="str">
            <v>88</v>
          </cell>
          <cell r="Q750" t="str">
            <v>98.53</v>
          </cell>
          <cell r="R750" t="str">
            <v>99.5</v>
          </cell>
          <cell r="S750" t="str">
            <v>88.07</v>
          </cell>
        </row>
        <row r="751">
          <cell r="E751" t="str">
            <v>罗祥</v>
          </cell>
          <cell r="F751" t="str">
            <v>男</v>
          </cell>
          <cell r="G751" t="str">
            <v>2014</v>
          </cell>
          <cell r="H751" t="str">
            <v>食品学院</v>
          </cell>
          <cell r="I751" t="str">
            <v>食品科学与工程</v>
          </cell>
          <cell r="J751" t="str">
            <v>食工201402</v>
          </cell>
          <cell r="K751" t="str">
            <v>4</v>
          </cell>
          <cell r="L751" t="str">
            <v>本科</v>
          </cell>
          <cell r="M751" t="str">
            <v>在读</v>
          </cell>
          <cell r="N751" t="str">
            <v>78.37</v>
          </cell>
          <cell r="O751" t="str">
            <v>90.58</v>
          </cell>
          <cell r="P751" t="str">
            <v>80</v>
          </cell>
          <cell r="Q751" t="str">
            <v>98.69</v>
          </cell>
          <cell r="R751" t="str">
            <v>99</v>
          </cell>
          <cell r="S751" t="str">
            <v>82.9</v>
          </cell>
        </row>
        <row r="752">
          <cell r="E752" t="str">
            <v>罗奉超</v>
          </cell>
          <cell r="F752" t="str">
            <v>男</v>
          </cell>
          <cell r="G752" t="str">
            <v>2014</v>
          </cell>
          <cell r="H752" t="str">
            <v>食品学院</v>
          </cell>
          <cell r="I752" t="str">
            <v>食品科学与工程</v>
          </cell>
          <cell r="J752" t="str">
            <v>食工201403</v>
          </cell>
          <cell r="K752" t="str">
            <v>4</v>
          </cell>
          <cell r="L752" t="str">
            <v>本科</v>
          </cell>
          <cell r="M752" t="str">
            <v>在读</v>
          </cell>
          <cell r="N752" t="str">
            <v>82.92</v>
          </cell>
          <cell r="O752" t="str">
            <v>91.85</v>
          </cell>
          <cell r="P752" t="str">
            <v>90</v>
          </cell>
          <cell r="Q752" t="str">
            <v>98.39</v>
          </cell>
          <cell r="R752" t="str">
            <v>95</v>
          </cell>
          <cell r="S752" t="str">
            <v>87.03</v>
          </cell>
        </row>
        <row r="753">
          <cell r="E753" t="str">
            <v>罗凯莉</v>
          </cell>
          <cell r="F753" t="str">
            <v>女</v>
          </cell>
          <cell r="G753" t="str">
            <v>2014</v>
          </cell>
          <cell r="H753" t="str">
            <v>食品学院</v>
          </cell>
          <cell r="I753" t="str">
            <v>食品科学与工程(教育)</v>
          </cell>
          <cell r="J753" t="str">
            <v>食工(教育)201403</v>
          </cell>
          <cell r="K753" t="str">
            <v>4</v>
          </cell>
          <cell r="L753" t="str">
            <v>本科</v>
          </cell>
          <cell r="M753" t="str">
            <v>在读</v>
          </cell>
          <cell r="N753" t="str">
            <v>81.12</v>
          </cell>
          <cell r="O753" t="str">
            <v>89.65</v>
          </cell>
          <cell r="P753" t="str">
            <v>80</v>
          </cell>
          <cell r="Q753" t="str">
            <v>97</v>
          </cell>
          <cell r="R753" t="str">
            <v>94</v>
          </cell>
          <cell r="S753" t="str">
            <v>84.04</v>
          </cell>
        </row>
        <row r="754">
          <cell r="E754" t="str">
            <v>雷毓</v>
          </cell>
          <cell r="F754" t="str">
            <v>女</v>
          </cell>
          <cell r="G754" t="str">
            <v>2014</v>
          </cell>
          <cell r="H754" t="str">
            <v>食品学院</v>
          </cell>
          <cell r="I754" t="str">
            <v>食品科学与工程(教育)</v>
          </cell>
          <cell r="J754" t="str">
            <v>食工(教育)201402</v>
          </cell>
          <cell r="K754" t="str">
            <v>4</v>
          </cell>
          <cell r="L754" t="str">
            <v>本科</v>
          </cell>
          <cell r="M754" t="str">
            <v>在读</v>
          </cell>
          <cell r="N754" t="str">
            <v>76.42</v>
          </cell>
          <cell r="O754" t="str">
            <v>91.93</v>
          </cell>
          <cell r="P754" t="str">
            <v>75</v>
          </cell>
          <cell r="Q754" t="str">
            <v>95.35</v>
          </cell>
          <cell r="R754" t="str">
            <v>92</v>
          </cell>
          <cell r="S754" t="str">
            <v>80.43</v>
          </cell>
        </row>
        <row r="755">
          <cell r="E755" t="str">
            <v>宋杰</v>
          </cell>
          <cell r="F755" t="str">
            <v>男</v>
          </cell>
          <cell r="G755" t="str">
            <v>2014</v>
          </cell>
          <cell r="H755" t="str">
            <v>食品学院</v>
          </cell>
          <cell r="I755" t="str">
            <v>食品科学与工程(教育)</v>
          </cell>
          <cell r="J755" t="str">
            <v>食工(教育)201403</v>
          </cell>
          <cell r="K755" t="str">
            <v>4</v>
          </cell>
          <cell r="L755" t="str">
            <v>本科</v>
          </cell>
          <cell r="M755" t="str">
            <v>在读</v>
          </cell>
          <cell r="N755" t="str">
            <v>76.84</v>
          </cell>
          <cell r="O755" t="str">
            <v>91.43</v>
          </cell>
          <cell r="P755" t="str">
            <v>96</v>
          </cell>
          <cell r="Q755" t="str">
            <v>98</v>
          </cell>
          <cell r="R755" t="str">
            <v>100</v>
          </cell>
          <cell r="S755" t="str">
            <v>84.45</v>
          </cell>
        </row>
        <row r="756">
          <cell r="E756" t="str">
            <v>陈伟</v>
          </cell>
          <cell r="F756" t="str">
            <v>男</v>
          </cell>
          <cell r="G756" t="str">
            <v>2014</v>
          </cell>
          <cell r="H756" t="str">
            <v>食品学院</v>
          </cell>
          <cell r="I756" t="str">
            <v>食品科学与工程(教育)</v>
          </cell>
          <cell r="J756" t="str">
            <v>食工(教育)201401</v>
          </cell>
          <cell r="K756" t="str">
            <v>4</v>
          </cell>
          <cell r="L756" t="str">
            <v>本科</v>
          </cell>
          <cell r="M756" t="str">
            <v>在读</v>
          </cell>
          <cell r="N756" t="str">
            <v>73.01</v>
          </cell>
          <cell r="O756" t="str">
            <v>82.66</v>
          </cell>
          <cell r="P756" t="str">
            <v>75</v>
          </cell>
          <cell r="Q756" t="str">
            <v>96</v>
          </cell>
          <cell r="R756" t="str">
            <v>97</v>
          </cell>
          <cell r="S756" t="str">
            <v>77.77</v>
          </cell>
        </row>
        <row r="757">
          <cell r="E757" t="str">
            <v>邓淋芳</v>
          </cell>
          <cell r="F757" t="str">
            <v>女</v>
          </cell>
          <cell r="G757" t="str">
            <v>2014</v>
          </cell>
          <cell r="H757" t="str">
            <v>食品学院</v>
          </cell>
          <cell r="I757" t="str">
            <v>食品科学与工程(教育)</v>
          </cell>
          <cell r="J757" t="str">
            <v>食工(教育)201402</v>
          </cell>
          <cell r="K757" t="str">
            <v>4</v>
          </cell>
          <cell r="L757" t="str">
            <v>本科</v>
          </cell>
          <cell r="M757" t="str">
            <v>在读</v>
          </cell>
          <cell r="N757" t="str">
            <v>75.44</v>
          </cell>
          <cell r="O757" t="str">
            <v>91.52</v>
          </cell>
          <cell r="P757" t="str">
            <v>75</v>
          </cell>
          <cell r="Q757" t="str">
            <v>95.12</v>
          </cell>
          <cell r="R757" t="str">
            <v>96</v>
          </cell>
          <cell r="S757" t="str">
            <v>79.98</v>
          </cell>
        </row>
        <row r="758">
          <cell r="E758" t="str">
            <v>陈长吉</v>
          </cell>
          <cell r="F758" t="str">
            <v>男</v>
          </cell>
          <cell r="G758" t="str">
            <v>2014</v>
          </cell>
          <cell r="H758" t="str">
            <v>食品学院</v>
          </cell>
          <cell r="I758" t="str">
            <v>食品科学与工程(教育)</v>
          </cell>
          <cell r="J758" t="str">
            <v>食工(教育)201403</v>
          </cell>
          <cell r="K758" t="str">
            <v>4</v>
          </cell>
          <cell r="L758" t="str">
            <v>本科</v>
          </cell>
          <cell r="M758" t="str">
            <v>在读</v>
          </cell>
          <cell r="N758" t="str">
            <v>71.97</v>
          </cell>
          <cell r="O758" t="str">
            <v>83.51</v>
          </cell>
          <cell r="P758" t="str">
            <v>0</v>
          </cell>
          <cell r="Q758" t="str">
            <v>95</v>
          </cell>
          <cell r="R758" t="str">
            <v>90</v>
          </cell>
          <cell r="S758" t="str">
            <v>65.53</v>
          </cell>
        </row>
        <row r="759">
          <cell r="E759" t="str">
            <v>杨健</v>
          </cell>
          <cell r="F759" t="str">
            <v>男</v>
          </cell>
          <cell r="G759" t="str">
            <v>2014</v>
          </cell>
          <cell r="H759" t="str">
            <v>食品学院</v>
          </cell>
          <cell r="I759" t="str">
            <v>食品科学与工程(教育)</v>
          </cell>
          <cell r="J759" t="str">
            <v>食工(教育)201402</v>
          </cell>
          <cell r="K759" t="str">
            <v>4</v>
          </cell>
          <cell r="L759" t="str">
            <v>本科</v>
          </cell>
          <cell r="M759" t="str">
            <v>在读</v>
          </cell>
          <cell r="N759" t="str">
            <v>74.37</v>
          </cell>
          <cell r="O759" t="str">
            <v>91.06</v>
          </cell>
          <cell r="P759" t="str">
            <v>75</v>
          </cell>
          <cell r="Q759" t="str">
            <v>94.84</v>
          </cell>
          <cell r="R759" t="str">
            <v>95</v>
          </cell>
          <cell r="S759" t="str">
            <v>79.21</v>
          </cell>
        </row>
        <row r="760">
          <cell r="E760" t="str">
            <v>魏秋雨</v>
          </cell>
          <cell r="F760" t="str">
            <v>女</v>
          </cell>
          <cell r="G760" t="str">
            <v>2014</v>
          </cell>
          <cell r="H760" t="str">
            <v>食品学院</v>
          </cell>
          <cell r="I760" t="str">
            <v>食品科学与工程(教育)</v>
          </cell>
          <cell r="J760" t="str">
            <v>食工(教育)201403</v>
          </cell>
          <cell r="K760" t="str">
            <v>4</v>
          </cell>
          <cell r="L760" t="str">
            <v>本科</v>
          </cell>
          <cell r="M760" t="str">
            <v>在读</v>
          </cell>
          <cell r="N760" t="str">
            <v>73.67</v>
          </cell>
          <cell r="O760" t="str">
            <v>79.75</v>
          </cell>
          <cell r="P760" t="str">
            <v>82</v>
          </cell>
          <cell r="Q760" t="str">
            <v>96</v>
          </cell>
          <cell r="R760" t="str">
            <v>94</v>
          </cell>
          <cell r="S760" t="str">
            <v>78.78</v>
          </cell>
        </row>
        <row r="761">
          <cell r="E761" t="str">
            <v>梁昊</v>
          </cell>
          <cell r="F761" t="str">
            <v>男</v>
          </cell>
          <cell r="G761" t="str">
            <v>2014</v>
          </cell>
          <cell r="H761" t="str">
            <v>食品学院</v>
          </cell>
          <cell r="I761" t="str">
            <v>食品科学与工程</v>
          </cell>
          <cell r="J761" t="str">
            <v>食工201401</v>
          </cell>
          <cell r="K761" t="str">
            <v>4</v>
          </cell>
          <cell r="L761" t="str">
            <v>本科</v>
          </cell>
          <cell r="M761" t="str">
            <v>在读</v>
          </cell>
          <cell r="N761" t="str">
            <v>73.13</v>
          </cell>
          <cell r="O761" t="str">
            <v>72.88</v>
          </cell>
          <cell r="P761" t="str">
            <v>0</v>
          </cell>
          <cell r="Q761" t="str">
            <v>98.3</v>
          </cell>
          <cell r="R761" t="str">
            <v>99</v>
          </cell>
          <cell r="S761" t="str">
            <v>65.95</v>
          </cell>
        </row>
        <row r="762">
          <cell r="E762" t="str">
            <v>魏蕾</v>
          </cell>
          <cell r="F762" t="str">
            <v>女</v>
          </cell>
          <cell r="G762" t="str">
            <v>2014</v>
          </cell>
          <cell r="H762" t="str">
            <v>食品学院</v>
          </cell>
          <cell r="I762" t="str">
            <v>食品科学与工程(教育)</v>
          </cell>
          <cell r="J762" t="str">
            <v>食工(教育)201403</v>
          </cell>
          <cell r="K762" t="str">
            <v>4</v>
          </cell>
          <cell r="L762" t="str">
            <v>本科</v>
          </cell>
          <cell r="M762" t="str">
            <v>在读</v>
          </cell>
          <cell r="N762" t="str">
            <v>81.76</v>
          </cell>
          <cell r="O762" t="str">
            <v>92.36</v>
          </cell>
          <cell r="P762" t="str">
            <v>88</v>
          </cell>
          <cell r="Q762" t="str">
            <v>97</v>
          </cell>
          <cell r="R762" t="str">
            <v>97</v>
          </cell>
          <cell r="S762" t="str">
            <v>86.04</v>
          </cell>
        </row>
        <row r="763">
          <cell r="E763" t="str">
            <v>李兴奎</v>
          </cell>
          <cell r="F763" t="str">
            <v>男</v>
          </cell>
          <cell r="G763" t="str">
            <v>2014</v>
          </cell>
          <cell r="H763" t="str">
            <v>食品学院</v>
          </cell>
          <cell r="I763" t="str">
            <v>食品科学与工程(教育)</v>
          </cell>
          <cell r="J763" t="str">
            <v>食工(教育)201402</v>
          </cell>
          <cell r="K763" t="str">
            <v>4</v>
          </cell>
          <cell r="L763" t="str">
            <v>本科</v>
          </cell>
          <cell r="M763" t="str">
            <v>在读</v>
          </cell>
          <cell r="N763" t="str">
            <v>71.97</v>
          </cell>
          <cell r="O763" t="str">
            <v>76.31</v>
          </cell>
          <cell r="P763" t="str">
            <v>60</v>
          </cell>
          <cell r="Q763" t="str">
            <v>94.6</v>
          </cell>
          <cell r="R763" t="str">
            <v>94</v>
          </cell>
          <cell r="S763" t="str">
            <v>73.97</v>
          </cell>
        </row>
        <row r="764">
          <cell r="E764" t="str">
            <v>虞小英</v>
          </cell>
          <cell r="F764" t="str">
            <v>女</v>
          </cell>
          <cell r="G764" t="str">
            <v>2014</v>
          </cell>
          <cell r="H764" t="str">
            <v>食品学院</v>
          </cell>
          <cell r="I764" t="str">
            <v>食品科学与工程(教育)</v>
          </cell>
          <cell r="J764" t="str">
            <v>食工(教育)201403</v>
          </cell>
          <cell r="K764" t="str">
            <v>4</v>
          </cell>
          <cell r="L764" t="str">
            <v>本科</v>
          </cell>
          <cell r="M764" t="str">
            <v>在读</v>
          </cell>
          <cell r="N764" t="str">
            <v>79.2</v>
          </cell>
          <cell r="O764" t="str">
            <v>80.23</v>
          </cell>
          <cell r="P764" t="str">
            <v>80</v>
          </cell>
          <cell r="Q764" t="str">
            <v>96</v>
          </cell>
          <cell r="R764" t="str">
            <v>95</v>
          </cell>
          <cell r="S764" t="str">
            <v>81.89</v>
          </cell>
        </row>
        <row r="765">
          <cell r="E765" t="str">
            <v>李其勇</v>
          </cell>
          <cell r="F765" t="str">
            <v>男</v>
          </cell>
          <cell r="G765" t="str">
            <v>2014</v>
          </cell>
          <cell r="H765" t="str">
            <v>食品学院</v>
          </cell>
          <cell r="I765" t="str">
            <v>食品科学与工程(教育)</v>
          </cell>
          <cell r="J765" t="str">
            <v>食工(教育)201403</v>
          </cell>
          <cell r="K765" t="str">
            <v>4</v>
          </cell>
          <cell r="L765" t="str">
            <v>本科</v>
          </cell>
          <cell r="M765" t="str">
            <v>在读</v>
          </cell>
          <cell r="N765" t="str">
            <v>71.59</v>
          </cell>
          <cell r="O765" t="str">
            <v>72.98</v>
          </cell>
          <cell r="P765" t="str">
            <v>60</v>
          </cell>
          <cell r="Q765" t="str">
            <v>95</v>
          </cell>
          <cell r="R765" t="str">
            <v>92</v>
          </cell>
          <cell r="S765" t="str">
            <v>73.35</v>
          </cell>
        </row>
        <row r="766">
          <cell r="E766" t="str">
            <v>唐子超</v>
          </cell>
          <cell r="F766" t="str">
            <v>男</v>
          </cell>
          <cell r="G766" t="str">
            <v>2014</v>
          </cell>
          <cell r="H766" t="str">
            <v>食品学院</v>
          </cell>
          <cell r="I766" t="str">
            <v>食品科学与工程(教育)</v>
          </cell>
          <cell r="J766" t="str">
            <v>食工(教育)201403</v>
          </cell>
          <cell r="K766" t="str">
            <v>4</v>
          </cell>
          <cell r="L766" t="str">
            <v>本科</v>
          </cell>
          <cell r="M766" t="str">
            <v>在读</v>
          </cell>
          <cell r="N766" t="str">
            <v>71.82</v>
          </cell>
          <cell r="O766" t="str">
            <v>85.95</v>
          </cell>
          <cell r="P766" t="str">
            <v>82</v>
          </cell>
          <cell r="Q766" t="str">
            <v>95</v>
          </cell>
          <cell r="R766" t="str">
            <v>92</v>
          </cell>
          <cell r="S766" t="str">
            <v>78.09</v>
          </cell>
        </row>
        <row r="767">
          <cell r="E767" t="str">
            <v>刘奇鑫</v>
          </cell>
          <cell r="F767" t="str">
            <v>男</v>
          </cell>
          <cell r="G767" t="str">
            <v>2014</v>
          </cell>
          <cell r="H767" t="str">
            <v>食品学院</v>
          </cell>
          <cell r="I767" t="str">
            <v>食品科学与工程(教育)</v>
          </cell>
          <cell r="J767" t="str">
            <v>食工(教育)201401</v>
          </cell>
          <cell r="K767" t="str">
            <v>4</v>
          </cell>
          <cell r="L767" t="str">
            <v>本科</v>
          </cell>
          <cell r="M767" t="str">
            <v>在读</v>
          </cell>
          <cell r="N767" t="str">
            <v>72.36</v>
          </cell>
          <cell r="O767" t="str">
            <v>74.31</v>
          </cell>
          <cell r="P767" t="str">
            <v>0</v>
          </cell>
          <cell r="Q767" t="str">
            <v>96</v>
          </cell>
          <cell r="R767" t="str">
            <v>97</v>
          </cell>
          <cell r="S767" t="str">
            <v>65.3</v>
          </cell>
        </row>
        <row r="768">
          <cell r="E768" t="str">
            <v>林毅</v>
          </cell>
          <cell r="F768" t="str">
            <v>男</v>
          </cell>
          <cell r="G768" t="str">
            <v>2014</v>
          </cell>
          <cell r="H768" t="str">
            <v>食品学院</v>
          </cell>
          <cell r="I768" t="str">
            <v>食品科学与工程(教育)</v>
          </cell>
          <cell r="J768" t="str">
            <v>食工(教育)201402</v>
          </cell>
          <cell r="K768" t="str">
            <v>4</v>
          </cell>
          <cell r="L768" t="str">
            <v>本科</v>
          </cell>
          <cell r="M768" t="str">
            <v>在读</v>
          </cell>
          <cell r="N768" t="str">
            <v>71.2</v>
          </cell>
          <cell r="O768" t="str">
            <v>83.81</v>
          </cell>
          <cell r="P768" t="str">
            <v>0</v>
          </cell>
          <cell r="Q768" t="str">
            <v>94.96</v>
          </cell>
          <cell r="R768" t="str">
            <v>90</v>
          </cell>
          <cell r="S768" t="str">
            <v>65.1</v>
          </cell>
        </row>
        <row r="769">
          <cell r="E769" t="str">
            <v>张雄</v>
          </cell>
          <cell r="F769" t="str">
            <v>男</v>
          </cell>
          <cell r="G769" t="str">
            <v>2014</v>
          </cell>
          <cell r="H769" t="str">
            <v>食品学院</v>
          </cell>
          <cell r="I769" t="str">
            <v>食品科学与工程(教育)</v>
          </cell>
          <cell r="J769" t="str">
            <v>食工(教育)201403</v>
          </cell>
          <cell r="K769" t="str">
            <v>4</v>
          </cell>
          <cell r="L769" t="str">
            <v>本科</v>
          </cell>
          <cell r="M769" t="str">
            <v>在读</v>
          </cell>
          <cell r="N769" t="str">
            <v>72.37</v>
          </cell>
          <cell r="O769" t="str">
            <v>78.01</v>
          </cell>
          <cell r="P769" t="str">
            <v>65</v>
          </cell>
          <cell r="Q769" t="str">
            <v>95</v>
          </cell>
          <cell r="R769" t="str">
            <v>88</v>
          </cell>
          <cell r="S769" t="str">
            <v>74.87</v>
          </cell>
        </row>
        <row r="770">
          <cell r="E770" t="str">
            <v>李韦苇</v>
          </cell>
          <cell r="F770" t="str">
            <v>女</v>
          </cell>
          <cell r="G770" t="str">
            <v>2014</v>
          </cell>
          <cell r="H770" t="str">
            <v>食品学院</v>
          </cell>
          <cell r="I770" t="str">
            <v>食品科学与工程</v>
          </cell>
          <cell r="J770" t="str">
            <v>食工201404</v>
          </cell>
          <cell r="K770" t="str">
            <v>4</v>
          </cell>
          <cell r="L770" t="str">
            <v>本科</v>
          </cell>
          <cell r="M770" t="str">
            <v>在读</v>
          </cell>
          <cell r="N770" t="str">
            <v>83.4</v>
          </cell>
          <cell r="O770" t="str">
            <v>91.01</v>
          </cell>
          <cell r="P770" t="str">
            <v>100</v>
          </cell>
          <cell r="Q770" t="str">
            <v>96</v>
          </cell>
          <cell r="R770" t="str">
            <v>100</v>
          </cell>
          <cell r="S770" t="str">
            <v>88.74</v>
          </cell>
        </row>
        <row r="771">
          <cell r="E771" t="str">
            <v>杜平安</v>
          </cell>
          <cell r="F771" t="str">
            <v>男</v>
          </cell>
          <cell r="G771" t="str">
            <v>2014</v>
          </cell>
          <cell r="H771" t="str">
            <v>食品学院</v>
          </cell>
          <cell r="I771" t="str">
            <v>食品科学与工程(教育)</v>
          </cell>
          <cell r="J771" t="str">
            <v>食工(教育)201402</v>
          </cell>
          <cell r="K771" t="str">
            <v>4</v>
          </cell>
          <cell r="L771" t="str">
            <v>本科</v>
          </cell>
          <cell r="M771" t="str">
            <v>在读</v>
          </cell>
          <cell r="N771" t="str">
            <v>70.71</v>
          </cell>
          <cell r="O771" t="str">
            <v>83.05</v>
          </cell>
          <cell r="P771" t="str">
            <v>0</v>
          </cell>
          <cell r="Q771" t="str">
            <v>94.83</v>
          </cell>
          <cell r="R771" t="str">
            <v>91</v>
          </cell>
          <cell r="S771" t="str">
            <v>64.76</v>
          </cell>
        </row>
        <row r="772">
          <cell r="E772" t="str">
            <v>唐伟</v>
          </cell>
          <cell r="F772" t="str">
            <v>男</v>
          </cell>
          <cell r="G772" t="str">
            <v>2014</v>
          </cell>
          <cell r="H772" t="str">
            <v>食品学院</v>
          </cell>
          <cell r="I772" t="str">
            <v>食品科学与工程(教育)</v>
          </cell>
          <cell r="J772" t="str">
            <v>食工(教育)201402</v>
          </cell>
          <cell r="K772" t="str">
            <v>4</v>
          </cell>
          <cell r="L772" t="str">
            <v>本科</v>
          </cell>
          <cell r="M772" t="str">
            <v>在读</v>
          </cell>
          <cell r="N772" t="str">
            <v>69.29</v>
          </cell>
          <cell r="O772" t="str">
            <v>80.63</v>
          </cell>
          <cell r="P772" t="str">
            <v>0</v>
          </cell>
          <cell r="Q772" t="str">
            <v>94.61</v>
          </cell>
          <cell r="R772" t="str">
            <v>91</v>
          </cell>
          <cell r="S772" t="str">
            <v>63.65</v>
          </cell>
        </row>
        <row r="773">
          <cell r="E773" t="str">
            <v>黄思议</v>
          </cell>
          <cell r="F773" t="str">
            <v>男</v>
          </cell>
          <cell r="G773" t="str">
            <v>2014</v>
          </cell>
          <cell r="H773" t="str">
            <v>食品学院</v>
          </cell>
          <cell r="I773" t="str">
            <v>食品科学与工程(教育)</v>
          </cell>
          <cell r="J773" t="str">
            <v>食工(教育)201403</v>
          </cell>
          <cell r="K773" t="str">
            <v>4</v>
          </cell>
          <cell r="L773" t="str">
            <v>本科</v>
          </cell>
          <cell r="M773" t="str">
            <v>在读</v>
          </cell>
          <cell r="N773" t="str">
            <v>76.8</v>
          </cell>
          <cell r="O773" t="str">
            <v>82.5</v>
          </cell>
          <cell r="P773" t="str">
            <v>60</v>
          </cell>
          <cell r="Q773" t="str">
            <v>95</v>
          </cell>
          <cell r="R773" t="str">
            <v>94</v>
          </cell>
          <cell r="S773" t="str">
            <v>77.53</v>
          </cell>
        </row>
        <row r="774">
          <cell r="E774" t="str">
            <v>郑红</v>
          </cell>
          <cell r="F774" t="str">
            <v>女</v>
          </cell>
          <cell r="G774" t="str">
            <v>2014</v>
          </cell>
          <cell r="H774" t="str">
            <v>食品学院</v>
          </cell>
          <cell r="I774" t="str">
            <v>食品科学与工程</v>
          </cell>
          <cell r="J774" t="str">
            <v>食工201402</v>
          </cell>
          <cell r="K774" t="str">
            <v>4</v>
          </cell>
          <cell r="L774" t="str">
            <v>本科</v>
          </cell>
          <cell r="M774" t="str">
            <v>在读</v>
          </cell>
          <cell r="N774" t="str">
            <v>85.17</v>
          </cell>
          <cell r="O774" t="str">
            <v>91.7</v>
          </cell>
          <cell r="P774" t="str">
            <v>88</v>
          </cell>
          <cell r="Q774" t="str">
            <v>98.97</v>
          </cell>
          <cell r="R774" t="str">
            <v>99.5</v>
          </cell>
          <cell r="S774" t="str">
            <v>88.34</v>
          </cell>
        </row>
        <row r="775">
          <cell r="E775" t="str">
            <v>李晔</v>
          </cell>
          <cell r="F775" t="str">
            <v>女</v>
          </cell>
          <cell r="G775" t="str">
            <v>2014</v>
          </cell>
          <cell r="H775" t="str">
            <v>食品学院</v>
          </cell>
          <cell r="I775" t="str">
            <v>食品科学与工程</v>
          </cell>
          <cell r="J775" t="str">
            <v>食工201403</v>
          </cell>
          <cell r="K775" t="str">
            <v>4</v>
          </cell>
          <cell r="L775" t="str">
            <v>本科</v>
          </cell>
          <cell r="M775" t="str">
            <v>在读</v>
          </cell>
          <cell r="N775" t="str">
            <v>85.17</v>
          </cell>
          <cell r="O775" t="str">
            <v>93.33</v>
          </cell>
          <cell r="P775" t="str">
            <v>100</v>
          </cell>
          <cell r="Q775" t="str">
            <v>99.57</v>
          </cell>
          <cell r="R775" t="str">
            <v>91</v>
          </cell>
          <cell r="S775" t="str">
            <v>89.94</v>
          </cell>
        </row>
        <row r="776">
          <cell r="E776" t="str">
            <v>彭娟</v>
          </cell>
          <cell r="F776" t="str">
            <v>女</v>
          </cell>
          <cell r="G776" t="str">
            <v>2014</v>
          </cell>
          <cell r="H776" t="str">
            <v>食品学院</v>
          </cell>
          <cell r="I776" t="str">
            <v>食品科学与工程</v>
          </cell>
          <cell r="J776" t="str">
            <v>食工201404</v>
          </cell>
          <cell r="K776" t="str">
            <v>4</v>
          </cell>
          <cell r="L776" t="str">
            <v>本科</v>
          </cell>
          <cell r="M776" t="str">
            <v>在读</v>
          </cell>
          <cell r="N776" t="str">
            <v>79.57</v>
          </cell>
          <cell r="O776" t="str">
            <v>89.22</v>
          </cell>
          <cell r="P776" t="str">
            <v>75</v>
          </cell>
          <cell r="Q776" t="str">
            <v>94</v>
          </cell>
          <cell r="R776" t="str">
            <v>96</v>
          </cell>
          <cell r="S776" t="str">
            <v>82.11</v>
          </cell>
        </row>
        <row r="777">
          <cell r="E777" t="str">
            <v>聂郁辉</v>
          </cell>
          <cell r="F777" t="str">
            <v>男</v>
          </cell>
          <cell r="G777" t="str">
            <v>2014</v>
          </cell>
          <cell r="H777" t="str">
            <v>食品学院</v>
          </cell>
          <cell r="I777" t="str">
            <v>食品科学与工程</v>
          </cell>
          <cell r="J777" t="str">
            <v>食工201403</v>
          </cell>
          <cell r="K777" t="str">
            <v>4</v>
          </cell>
          <cell r="L777" t="str">
            <v>本科</v>
          </cell>
          <cell r="M777" t="str">
            <v>在读</v>
          </cell>
          <cell r="N777" t="str">
            <v>80.34</v>
          </cell>
          <cell r="O777" t="str">
            <v>83.72</v>
          </cell>
          <cell r="P777" t="str">
            <v>86</v>
          </cell>
          <cell r="Q777" t="str">
            <v>97.75</v>
          </cell>
          <cell r="R777" t="str">
            <v>87</v>
          </cell>
          <cell r="S777" t="str">
            <v>83.6</v>
          </cell>
        </row>
        <row r="778">
          <cell r="E778" t="str">
            <v>罗洋洋</v>
          </cell>
          <cell r="F778" t="str">
            <v>女</v>
          </cell>
          <cell r="G778" t="str">
            <v>2014</v>
          </cell>
          <cell r="H778" t="str">
            <v>食品学院</v>
          </cell>
          <cell r="I778" t="str">
            <v>食品科学与工程(教育)</v>
          </cell>
          <cell r="J778" t="str">
            <v>食工(教育)201402</v>
          </cell>
          <cell r="K778" t="str">
            <v>4</v>
          </cell>
          <cell r="L778" t="str">
            <v>本科</v>
          </cell>
          <cell r="M778" t="str">
            <v>在读</v>
          </cell>
          <cell r="N778" t="str">
            <v>75.9</v>
          </cell>
          <cell r="O778" t="str">
            <v>84.23</v>
          </cell>
          <cell r="P778" t="str">
            <v>100</v>
          </cell>
          <cell r="Q778" t="str">
            <v>94.97</v>
          </cell>
          <cell r="R778" t="str">
            <v>97</v>
          </cell>
          <cell r="S778" t="str">
            <v>83.31</v>
          </cell>
        </row>
        <row r="779">
          <cell r="E779" t="str">
            <v>李欣蔚</v>
          </cell>
          <cell r="F779" t="str">
            <v>女</v>
          </cell>
          <cell r="G779" t="str">
            <v>2014</v>
          </cell>
          <cell r="H779" t="str">
            <v>食品学院</v>
          </cell>
          <cell r="I779" t="str">
            <v>食品科学与工程</v>
          </cell>
          <cell r="J779" t="str">
            <v>食工201403</v>
          </cell>
          <cell r="K779" t="str">
            <v>4</v>
          </cell>
          <cell r="L779" t="str">
            <v>本科</v>
          </cell>
          <cell r="M779" t="str">
            <v>在读</v>
          </cell>
          <cell r="N779" t="str">
            <v>83.59</v>
          </cell>
          <cell r="O779" t="str">
            <v>92.02</v>
          </cell>
          <cell r="P779" t="str">
            <v>100</v>
          </cell>
          <cell r="Q779" t="str">
            <v>98.46</v>
          </cell>
          <cell r="R779" t="str">
            <v>93</v>
          </cell>
          <cell r="S779" t="str">
            <v>88.85</v>
          </cell>
        </row>
        <row r="780">
          <cell r="E780" t="str">
            <v>孙华西</v>
          </cell>
          <cell r="F780" t="str">
            <v>女</v>
          </cell>
          <cell r="G780" t="str">
            <v>2014</v>
          </cell>
          <cell r="H780" t="str">
            <v>食品学院</v>
          </cell>
          <cell r="I780" t="str">
            <v>食品科学与工程(教育)</v>
          </cell>
          <cell r="J780" t="str">
            <v>食工(教育)201401</v>
          </cell>
          <cell r="K780" t="str">
            <v>4</v>
          </cell>
          <cell r="L780" t="str">
            <v>本科</v>
          </cell>
          <cell r="M780" t="str">
            <v>在读</v>
          </cell>
          <cell r="N780" t="str">
            <v>75.25</v>
          </cell>
          <cell r="O780" t="str">
            <v>90.04</v>
          </cell>
          <cell r="P780" t="str">
            <v>84</v>
          </cell>
          <cell r="Q780" t="str">
            <v>98</v>
          </cell>
          <cell r="R780" t="str">
            <v>99</v>
          </cell>
          <cell r="S780" t="str">
            <v>81.5</v>
          </cell>
        </row>
        <row r="781">
          <cell r="E781" t="str">
            <v>任文亭</v>
          </cell>
          <cell r="F781" t="str">
            <v>男</v>
          </cell>
          <cell r="G781" t="str">
            <v>2014</v>
          </cell>
          <cell r="H781" t="str">
            <v>食品学院</v>
          </cell>
          <cell r="I781" t="str">
            <v>食品科学与工程(教育)</v>
          </cell>
          <cell r="J781" t="str">
            <v>食工(教育)201403</v>
          </cell>
          <cell r="K781" t="str">
            <v>4</v>
          </cell>
          <cell r="L781" t="str">
            <v>本科</v>
          </cell>
          <cell r="M781" t="str">
            <v>在读</v>
          </cell>
          <cell r="N781" t="str">
            <v>-1.75</v>
          </cell>
          <cell r="O781" t="str">
            <v>17.42</v>
          </cell>
          <cell r="P781" t="str">
            <v>0</v>
          </cell>
          <cell r="Q781" t="str">
            <v>1</v>
          </cell>
          <cell r="R781" t="str">
            <v>1</v>
          </cell>
          <cell r="S781" t="str">
            <v>.84</v>
          </cell>
        </row>
        <row r="782">
          <cell r="E782" t="str">
            <v>杨秀兰</v>
          </cell>
          <cell r="F782" t="str">
            <v>女</v>
          </cell>
          <cell r="G782" t="str">
            <v>2014</v>
          </cell>
          <cell r="H782" t="str">
            <v>食品学院</v>
          </cell>
          <cell r="I782" t="str">
            <v>食品科学与工程(教育)</v>
          </cell>
          <cell r="J782" t="str">
            <v>食工(教育)201401</v>
          </cell>
          <cell r="K782" t="str">
            <v>4</v>
          </cell>
          <cell r="L782" t="str">
            <v>本科</v>
          </cell>
          <cell r="M782" t="str">
            <v>在读</v>
          </cell>
          <cell r="N782" t="str">
            <v>81.01</v>
          </cell>
          <cell r="O782" t="str">
            <v>93.68</v>
          </cell>
          <cell r="P782" t="str">
            <v>65</v>
          </cell>
          <cell r="Q782" t="str">
            <v>98</v>
          </cell>
          <cell r="R782" t="str">
            <v>99</v>
          </cell>
          <cell r="S782" t="str">
            <v>82.47</v>
          </cell>
        </row>
        <row r="783">
          <cell r="E783" t="str">
            <v>张娅</v>
          </cell>
          <cell r="F783" t="str">
            <v>女</v>
          </cell>
          <cell r="G783" t="str">
            <v>2014</v>
          </cell>
          <cell r="H783" t="str">
            <v>食品学院</v>
          </cell>
          <cell r="I783" t="str">
            <v>食品科学与工程(教育)</v>
          </cell>
          <cell r="J783" t="str">
            <v>食工(教育)201403</v>
          </cell>
          <cell r="K783" t="str">
            <v>4</v>
          </cell>
          <cell r="L783" t="str">
            <v>本科</v>
          </cell>
          <cell r="M783" t="str">
            <v>在读</v>
          </cell>
          <cell r="N783" t="str">
            <v>79.35</v>
          </cell>
          <cell r="O783" t="str">
            <v>93.06</v>
          </cell>
          <cell r="P783" t="str">
            <v>80</v>
          </cell>
          <cell r="Q783" t="str">
            <v>96</v>
          </cell>
          <cell r="R783" t="str">
            <v>94</v>
          </cell>
          <cell r="S783" t="str">
            <v>83.22</v>
          </cell>
        </row>
        <row r="784">
          <cell r="E784" t="str">
            <v>唐山清</v>
          </cell>
          <cell r="F784" t="str">
            <v>女</v>
          </cell>
          <cell r="G784" t="str">
            <v>2014</v>
          </cell>
          <cell r="H784" t="str">
            <v>食品学院</v>
          </cell>
          <cell r="I784" t="str">
            <v>食品科学与工程</v>
          </cell>
          <cell r="J784" t="str">
            <v>食工201401</v>
          </cell>
          <cell r="K784" t="str">
            <v>4</v>
          </cell>
          <cell r="L784" t="str">
            <v>本科</v>
          </cell>
          <cell r="M784" t="str">
            <v>在读</v>
          </cell>
          <cell r="N784" t="str">
            <v>80.27</v>
          </cell>
          <cell r="O784" t="str">
            <v>91.09</v>
          </cell>
          <cell r="P784" t="str">
            <v>86</v>
          </cell>
          <cell r="Q784" t="str">
            <v>98.87</v>
          </cell>
          <cell r="R784" t="str">
            <v>99</v>
          </cell>
          <cell r="S784" t="str">
            <v>85.01</v>
          </cell>
        </row>
        <row r="785">
          <cell r="E785" t="str">
            <v>向春丽</v>
          </cell>
          <cell r="F785" t="str">
            <v>女</v>
          </cell>
          <cell r="G785" t="str">
            <v>2014</v>
          </cell>
          <cell r="H785" t="str">
            <v>食品学院</v>
          </cell>
          <cell r="I785" t="str">
            <v>食品科学与工程(教育)</v>
          </cell>
          <cell r="J785" t="str">
            <v>食工(教育)201402</v>
          </cell>
          <cell r="K785" t="str">
            <v>4</v>
          </cell>
          <cell r="L785" t="str">
            <v>本科</v>
          </cell>
          <cell r="M785" t="str">
            <v>在读</v>
          </cell>
          <cell r="N785" t="str">
            <v>77.88</v>
          </cell>
          <cell r="O785" t="str">
            <v>94.05</v>
          </cell>
          <cell r="P785" t="str">
            <v>75</v>
          </cell>
          <cell r="Q785" t="str">
            <v>95.26</v>
          </cell>
          <cell r="R785" t="str">
            <v>94</v>
          </cell>
          <cell r="S785" t="str">
            <v>81.61</v>
          </cell>
        </row>
        <row r="786">
          <cell r="E786" t="str">
            <v>文开勇</v>
          </cell>
          <cell r="F786" t="str">
            <v>男</v>
          </cell>
          <cell r="G786" t="str">
            <v>2014</v>
          </cell>
          <cell r="H786" t="str">
            <v>食品学院</v>
          </cell>
          <cell r="I786" t="str">
            <v>食品科学与工程(教育)</v>
          </cell>
          <cell r="J786" t="str">
            <v>食工(教育)201402</v>
          </cell>
          <cell r="K786" t="str">
            <v>4</v>
          </cell>
          <cell r="L786" t="str">
            <v>本科</v>
          </cell>
          <cell r="M786" t="str">
            <v>在读</v>
          </cell>
          <cell r="N786" t="str">
            <v>73.32</v>
          </cell>
          <cell r="O786" t="str">
            <v>92.35</v>
          </cell>
          <cell r="P786" t="str">
            <v>60</v>
          </cell>
          <cell r="Q786" t="str">
            <v>95.65</v>
          </cell>
          <cell r="R786" t="str">
            <v>97</v>
          </cell>
          <cell r="S786" t="str">
            <v>76.64</v>
          </cell>
        </row>
        <row r="787">
          <cell r="E787" t="str">
            <v>丁悦</v>
          </cell>
          <cell r="F787" t="str">
            <v>女</v>
          </cell>
          <cell r="G787" t="str">
            <v>2014</v>
          </cell>
          <cell r="H787" t="str">
            <v>食品学院</v>
          </cell>
          <cell r="I787" t="str">
            <v>食品科学与工程(教育)</v>
          </cell>
          <cell r="J787" t="str">
            <v>食工(教育)201401</v>
          </cell>
          <cell r="K787" t="str">
            <v>4</v>
          </cell>
          <cell r="L787" t="str">
            <v>本科</v>
          </cell>
          <cell r="M787" t="str">
            <v>在读</v>
          </cell>
          <cell r="N787" t="str">
            <v>76.92</v>
          </cell>
          <cell r="O787" t="str">
            <v>86.19</v>
          </cell>
          <cell r="P787" t="str">
            <v>75</v>
          </cell>
          <cell r="Q787" t="str">
            <v>97</v>
          </cell>
          <cell r="R787" t="str">
            <v>98</v>
          </cell>
          <cell r="S787" t="str">
            <v>80.62</v>
          </cell>
        </row>
        <row r="788">
          <cell r="E788" t="str">
            <v>程红</v>
          </cell>
          <cell r="F788" t="str">
            <v>女</v>
          </cell>
          <cell r="G788" t="str">
            <v>2014</v>
          </cell>
          <cell r="H788" t="str">
            <v>食品学院</v>
          </cell>
          <cell r="I788" t="str">
            <v>食品科学与工程(教育)</v>
          </cell>
          <cell r="J788" t="str">
            <v>食工(教育)201401</v>
          </cell>
          <cell r="K788" t="str">
            <v>4</v>
          </cell>
          <cell r="L788" t="str">
            <v>本科</v>
          </cell>
          <cell r="M788" t="str">
            <v>在读</v>
          </cell>
          <cell r="N788" t="str">
            <v>75.95</v>
          </cell>
          <cell r="O788" t="str">
            <v>91.81</v>
          </cell>
          <cell r="P788" t="str">
            <v>75</v>
          </cell>
          <cell r="Q788" t="str">
            <v>98</v>
          </cell>
          <cell r="R788" t="str">
            <v>99</v>
          </cell>
          <cell r="S788" t="str">
            <v>80.75</v>
          </cell>
        </row>
        <row r="789">
          <cell r="E789" t="str">
            <v>李仁伟</v>
          </cell>
          <cell r="F789" t="str">
            <v>男</v>
          </cell>
          <cell r="G789" t="str">
            <v>2014</v>
          </cell>
          <cell r="H789" t="str">
            <v>食品学院</v>
          </cell>
          <cell r="I789" t="str">
            <v>食品科学与工程(教育)</v>
          </cell>
          <cell r="J789" t="str">
            <v>食工(教育)201401</v>
          </cell>
          <cell r="K789" t="str">
            <v>4</v>
          </cell>
          <cell r="L789" t="str">
            <v>本科</v>
          </cell>
          <cell r="M789" t="str">
            <v>在读</v>
          </cell>
          <cell r="N789" t="str">
            <v>74.65</v>
          </cell>
          <cell r="O789" t="str">
            <v>87.39</v>
          </cell>
          <cell r="P789" t="str">
            <v>0</v>
          </cell>
          <cell r="Q789" t="str">
            <v>96</v>
          </cell>
          <cell r="R789" t="str">
            <v>97</v>
          </cell>
          <cell r="S789" t="str">
            <v>67.98</v>
          </cell>
        </row>
        <row r="790">
          <cell r="E790" t="str">
            <v>田小健</v>
          </cell>
          <cell r="F790" t="str">
            <v>女</v>
          </cell>
          <cell r="G790" t="str">
            <v>2014</v>
          </cell>
          <cell r="H790" t="str">
            <v>食品学院</v>
          </cell>
          <cell r="I790" t="str">
            <v>食品科学与工程(教育)</v>
          </cell>
          <cell r="J790" t="str">
            <v>食工(教育)201401</v>
          </cell>
          <cell r="K790" t="str">
            <v>4</v>
          </cell>
          <cell r="L790" t="str">
            <v>本科</v>
          </cell>
          <cell r="M790" t="str">
            <v>在读</v>
          </cell>
          <cell r="N790" t="str">
            <v>75.07</v>
          </cell>
          <cell r="O790" t="str">
            <v>89.36</v>
          </cell>
          <cell r="P790" t="str">
            <v>82</v>
          </cell>
          <cell r="Q790" t="str">
            <v>98</v>
          </cell>
          <cell r="R790" t="str">
            <v>99</v>
          </cell>
          <cell r="S790" t="str">
            <v>81.03</v>
          </cell>
        </row>
        <row r="791">
          <cell r="E791" t="str">
            <v>向雪平</v>
          </cell>
          <cell r="F791" t="str">
            <v>女</v>
          </cell>
          <cell r="G791" t="str">
            <v>2014</v>
          </cell>
          <cell r="H791" t="str">
            <v>食品学院</v>
          </cell>
          <cell r="I791" t="str">
            <v>食品科学与工程(教育)</v>
          </cell>
          <cell r="J791" t="str">
            <v>食工(教育)201403</v>
          </cell>
          <cell r="K791" t="str">
            <v>4</v>
          </cell>
          <cell r="L791" t="str">
            <v>本科</v>
          </cell>
          <cell r="M791" t="str">
            <v>在读</v>
          </cell>
          <cell r="N791" t="str">
            <v>77.38</v>
          </cell>
          <cell r="O791" t="str">
            <v>93.36</v>
          </cell>
          <cell r="P791" t="str">
            <v>75</v>
          </cell>
          <cell r="Q791" t="str">
            <v>96</v>
          </cell>
          <cell r="R791" t="str">
            <v>90</v>
          </cell>
          <cell r="S791" t="str">
            <v>81.11</v>
          </cell>
        </row>
        <row r="792">
          <cell r="E792" t="str">
            <v>付丽娟</v>
          </cell>
          <cell r="F792" t="str">
            <v>女</v>
          </cell>
          <cell r="G792" t="str">
            <v>2014</v>
          </cell>
          <cell r="H792" t="str">
            <v>食品学院</v>
          </cell>
          <cell r="I792" t="str">
            <v>食品科学与工程</v>
          </cell>
          <cell r="J792" t="str">
            <v>食工201403</v>
          </cell>
          <cell r="K792" t="str">
            <v>4</v>
          </cell>
          <cell r="L792" t="str">
            <v>本科</v>
          </cell>
          <cell r="M792" t="str">
            <v>在读</v>
          </cell>
          <cell r="N792" t="str">
            <v>77.05</v>
          </cell>
          <cell r="O792" t="str">
            <v>92.23</v>
          </cell>
          <cell r="P792" t="str">
            <v>88</v>
          </cell>
          <cell r="Q792" t="str">
            <v>98.04</v>
          </cell>
          <cell r="R792" t="str">
            <v>90</v>
          </cell>
          <cell r="S792" t="str">
            <v>82.96</v>
          </cell>
        </row>
        <row r="793">
          <cell r="E793" t="str">
            <v>杨力</v>
          </cell>
          <cell r="F793" t="str">
            <v>女</v>
          </cell>
          <cell r="G793" t="str">
            <v>2014</v>
          </cell>
          <cell r="H793" t="str">
            <v>食品学院</v>
          </cell>
          <cell r="I793" t="str">
            <v>食品科学与工程</v>
          </cell>
          <cell r="J793" t="str">
            <v>食工201402</v>
          </cell>
          <cell r="K793" t="str">
            <v>4</v>
          </cell>
          <cell r="L793" t="str">
            <v>本科</v>
          </cell>
          <cell r="M793" t="str">
            <v>在读</v>
          </cell>
          <cell r="N793" t="str">
            <v>89.29</v>
          </cell>
          <cell r="O793" t="str">
            <v>94.14</v>
          </cell>
          <cell r="P793" t="str">
            <v>100</v>
          </cell>
          <cell r="Q793" t="str">
            <v>99.03</v>
          </cell>
          <cell r="R793" t="str">
            <v>99.5</v>
          </cell>
          <cell r="S793" t="str">
            <v>92.87</v>
          </cell>
        </row>
        <row r="794">
          <cell r="E794" t="str">
            <v>侯娟</v>
          </cell>
          <cell r="F794" t="str">
            <v>女</v>
          </cell>
          <cell r="G794" t="str">
            <v>2014</v>
          </cell>
          <cell r="H794" t="str">
            <v>食品学院</v>
          </cell>
          <cell r="I794" t="str">
            <v>食品科学与工程</v>
          </cell>
          <cell r="J794" t="str">
            <v>食工201401</v>
          </cell>
          <cell r="K794" t="str">
            <v>4</v>
          </cell>
          <cell r="L794" t="str">
            <v>本科</v>
          </cell>
          <cell r="M794" t="str">
            <v>在读</v>
          </cell>
          <cell r="N794" t="str">
            <v>83.63</v>
          </cell>
          <cell r="O794" t="str">
            <v>90.89</v>
          </cell>
          <cell r="P794" t="str">
            <v>90</v>
          </cell>
          <cell r="Q794" t="str">
            <v>99.2</v>
          </cell>
          <cell r="R794" t="str">
            <v>99</v>
          </cell>
          <cell r="S794" t="str">
            <v>87.64</v>
          </cell>
        </row>
        <row r="795">
          <cell r="E795" t="str">
            <v>刘壹</v>
          </cell>
          <cell r="F795" t="str">
            <v>女</v>
          </cell>
          <cell r="G795" t="str">
            <v>2014</v>
          </cell>
          <cell r="H795" t="str">
            <v>食品学院</v>
          </cell>
          <cell r="I795" t="str">
            <v>食品科学与工程</v>
          </cell>
          <cell r="J795" t="str">
            <v>食工201404</v>
          </cell>
          <cell r="K795" t="str">
            <v>4</v>
          </cell>
          <cell r="L795" t="str">
            <v>本科</v>
          </cell>
          <cell r="M795" t="str">
            <v>在读</v>
          </cell>
          <cell r="N795" t="str">
            <v>81.01</v>
          </cell>
          <cell r="O795" t="str">
            <v>91.51</v>
          </cell>
          <cell r="P795" t="str">
            <v>75</v>
          </cell>
          <cell r="Q795" t="str">
            <v>95</v>
          </cell>
          <cell r="R795" t="str">
            <v>97</v>
          </cell>
          <cell r="S795" t="str">
            <v>83.36</v>
          </cell>
        </row>
        <row r="796">
          <cell r="E796" t="str">
            <v>肖云</v>
          </cell>
          <cell r="F796" t="str">
            <v>男</v>
          </cell>
          <cell r="G796" t="str">
            <v>2014</v>
          </cell>
          <cell r="H796" t="str">
            <v>食品学院</v>
          </cell>
          <cell r="I796" t="str">
            <v>食品科学与工程(教育)</v>
          </cell>
          <cell r="J796" t="str">
            <v>食工(教育)201401</v>
          </cell>
          <cell r="K796" t="str">
            <v>4</v>
          </cell>
          <cell r="L796" t="str">
            <v>本科</v>
          </cell>
          <cell r="M796" t="str">
            <v>在读</v>
          </cell>
          <cell r="N796" t="str">
            <v>73.03</v>
          </cell>
          <cell r="O796" t="str">
            <v>87.42</v>
          </cell>
          <cell r="P796" t="str">
            <v>60</v>
          </cell>
          <cell r="Q796" t="str">
            <v>97</v>
          </cell>
          <cell r="R796" t="str">
            <v>98</v>
          </cell>
          <cell r="S796" t="str">
            <v>76.16</v>
          </cell>
        </row>
        <row r="797">
          <cell r="E797" t="str">
            <v>周倩</v>
          </cell>
          <cell r="F797" t="str">
            <v>女</v>
          </cell>
          <cell r="G797" t="str">
            <v>2014</v>
          </cell>
          <cell r="H797" t="str">
            <v>食品学院</v>
          </cell>
          <cell r="I797" t="str">
            <v>食品科学与工程</v>
          </cell>
          <cell r="J797" t="str">
            <v>食工201401</v>
          </cell>
          <cell r="K797" t="str">
            <v>4</v>
          </cell>
          <cell r="L797" t="str">
            <v>本科</v>
          </cell>
          <cell r="M797" t="str">
            <v>在读</v>
          </cell>
          <cell r="N797" t="str">
            <v>78.99</v>
          </cell>
          <cell r="O797" t="str">
            <v>84.3</v>
          </cell>
          <cell r="P797" t="str">
            <v>90</v>
          </cell>
          <cell r="Q797" t="str">
            <v>98.87</v>
          </cell>
          <cell r="R797" t="str">
            <v>99</v>
          </cell>
          <cell r="S797" t="str">
            <v>84.16</v>
          </cell>
        </row>
        <row r="798">
          <cell r="E798" t="str">
            <v>王清秀</v>
          </cell>
          <cell r="F798" t="str">
            <v>女</v>
          </cell>
          <cell r="G798" t="str">
            <v>2014</v>
          </cell>
          <cell r="H798" t="str">
            <v>食品学院</v>
          </cell>
          <cell r="I798" t="str">
            <v>食品科学与工程(教育)</v>
          </cell>
          <cell r="J798" t="str">
            <v>食工(教育)201401</v>
          </cell>
          <cell r="K798" t="str">
            <v>4</v>
          </cell>
          <cell r="L798" t="str">
            <v>本科</v>
          </cell>
          <cell r="M798" t="str">
            <v>在读</v>
          </cell>
          <cell r="N798" t="str">
            <v>75.92</v>
          </cell>
          <cell r="O798" t="str">
            <v>91.31</v>
          </cell>
          <cell r="P798" t="str">
            <v>88</v>
          </cell>
          <cell r="Q798" t="str">
            <v>98</v>
          </cell>
          <cell r="R798" t="str">
            <v>99</v>
          </cell>
          <cell r="S798" t="str">
            <v>82.63</v>
          </cell>
        </row>
        <row r="799">
          <cell r="E799" t="str">
            <v>王娟</v>
          </cell>
          <cell r="F799" t="str">
            <v>女</v>
          </cell>
          <cell r="G799" t="str">
            <v>2014</v>
          </cell>
          <cell r="H799" t="str">
            <v>食品学院</v>
          </cell>
          <cell r="I799" t="str">
            <v>食品科学与工程(教育)</v>
          </cell>
          <cell r="J799" t="str">
            <v>食工(教育)201401</v>
          </cell>
          <cell r="K799" t="str">
            <v>4</v>
          </cell>
          <cell r="L799" t="str">
            <v>本科</v>
          </cell>
          <cell r="M799" t="str">
            <v>在读</v>
          </cell>
          <cell r="N799" t="str">
            <v>79.64</v>
          </cell>
          <cell r="O799" t="str">
            <v>92.6</v>
          </cell>
          <cell r="P799" t="str">
            <v>75</v>
          </cell>
          <cell r="Q799" t="str">
            <v>97</v>
          </cell>
          <cell r="R799" t="str">
            <v>98</v>
          </cell>
          <cell r="S799" t="str">
            <v>82.89</v>
          </cell>
        </row>
        <row r="800">
          <cell r="E800" t="str">
            <v>吴红莹</v>
          </cell>
          <cell r="F800" t="str">
            <v>女</v>
          </cell>
          <cell r="G800" t="str">
            <v>2014</v>
          </cell>
          <cell r="H800" t="str">
            <v>食品学院</v>
          </cell>
          <cell r="I800" t="str">
            <v>食品科学与工程(教育)</v>
          </cell>
          <cell r="J800" t="str">
            <v>食工(教育)201402</v>
          </cell>
          <cell r="K800" t="str">
            <v>4</v>
          </cell>
          <cell r="L800" t="str">
            <v>本科</v>
          </cell>
          <cell r="M800" t="str">
            <v>在读</v>
          </cell>
          <cell r="N800" t="str">
            <v>78.86</v>
          </cell>
          <cell r="O800" t="str">
            <v>93.99</v>
          </cell>
          <cell r="P800" t="str">
            <v>60</v>
          </cell>
          <cell r="Q800" t="str">
            <v>95.93</v>
          </cell>
          <cell r="R800" t="str">
            <v>96</v>
          </cell>
          <cell r="S800" t="str">
            <v>80.11</v>
          </cell>
        </row>
        <row r="801">
          <cell r="E801" t="str">
            <v>罗梦琦</v>
          </cell>
          <cell r="F801" t="str">
            <v>女</v>
          </cell>
          <cell r="G801" t="str">
            <v>2014</v>
          </cell>
          <cell r="H801" t="str">
            <v>食品学院</v>
          </cell>
          <cell r="I801" t="str">
            <v>食品科学与工程(教育)</v>
          </cell>
          <cell r="J801" t="str">
            <v>食工(教育)201403</v>
          </cell>
          <cell r="K801" t="str">
            <v>4</v>
          </cell>
          <cell r="L801" t="str">
            <v>本科</v>
          </cell>
          <cell r="M801" t="str">
            <v>在读</v>
          </cell>
          <cell r="N801" t="str">
            <v>75.48</v>
          </cell>
          <cell r="O801" t="str">
            <v>88.96</v>
          </cell>
          <cell r="P801" t="str">
            <v>90</v>
          </cell>
          <cell r="Q801" t="str">
            <v>96</v>
          </cell>
          <cell r="R801" t="str">
            <v>99</v>
          </cell>
          <cell r="S801" t="str">
            <v>82.23</v>
          </cell>
        </row>
        <row r="802">
          <cell r="E802" t="str">
            <v>陈姝榕</v>
          </cell>
          <cell r="F802" t="str">
            <v>女</v>
          </cell>
          <cell r="G802" t="str">
            <v>2014</v>
          </cell>
          <cell r="H802" t="str">
            <v>食品学院</v>
          </cell>
          <cell r="I802" t="str">
            <v>食品科学与工程</v>
          </cell>
          <cell r="J802" t="str">
            <v>食工201404</v>
          </cell>
          <cell r="K802" t="str">
            <v>4</v>
          </cell>
          <cell r="L802" t="str">
            <v>本科</v>
          </cell>
          <cell r="M802" t="str">
            <v>在读</v>
          </cell>
          <cell r="N802" t="str">
            <v>78.12</v>
          </cell>
          <cell r="O802" t="str">
            <v>89.96</v>
          </cell>
          <cell r="P802" t="str">
            <v>82</v>
          </cell>
          <cell r="Q802" t="str">
            <v>94</v>
          </cell>
          <cell r="R802" t="str">
            <v>96</v>
          </cell>
          <cell r="S802" t="str">
            <v>82.37</v>
          </cell>
        </row>
        <row r="803">
          <cell r="E803" t="str">
            <v>邓林</v>
          </cell>
          <cell r="F803" t="str">
            <v>男</v>
          </cell>
          <cell r="G803" t="str">
            <v>2014</v>
          </cell>
          <cell r="H803" t="str">
            <v>食品学院</v>
          </cell>
          <cell r="I803" t="str">
            <v>食品科学与工程(教育)</v>
          </cell>
          <cell r="J803" t="str">
            <v>食工(教育)201401</v>
          </cell>
          <cell r="K803" t="str">
            <v>4</v>
          </cell>
          <cell r="L803" t="str">
            <v>本科</v>
          </cell>
          <cell r="M803" t="str">
            <v>在读</v>
          </cell>
          <cell r="N803" t="str">
            <v>74.56</v>
          </cell>
          <cell r="O803" t="str">
            <v>78.65</v>
          </cell>
          <cell r="P803" t="str">
            <v>50</v>
          </cell>
          <cell r="Q803" t="str">
            <v>96</v>
          </cell>
          <cell r="R803" t="str">
            <v>97</v>
          </cell>
          <cell r="S803" t="str">
            <v>74.55</v>
          </cell>
        </row>
        <row r="804">
          <cell r="E804" t="str">
            <v>胥晓林</v>
          </cell>
          <cell r="F804" t="str">
            <v>男</v>
          </cell>
          <cell r="G804" t="str">
            <v>2014</v>
          </cell>
          <cell r="H804" t="str">
            <v>食品学院</v>
          </cell>
          <cell r="I804" t="str">
            <v>食品科学与工程</v>
          </cell>
          <cell r="J804" t="str">
            <v>食工201402</v>
          </cell>
          <cell r="K804" t="str">
            <v>4</v>
          </cell>
          <cell r="L804" t="str">
            <v>本科</v>
          </cell>
          <cell r="M804" t="str">
            <v>在读</v>
          </cell>
          <cell r="N804" t="str">
            <v>75.55</v>
          </cell>
          <cell r="O804" t="str">
            <v>80.59</v>
          </cell>
          <cell r="P804" t="str">
            <v>50</v>
          </cell>
          <cell r="Q804" t="str">
            <v>98.24</v>
          </cell>
          <cell r="R804" t="str">
            <v>99</v>
          </cell>
          <cell r="S804" t="str">
            <v>75.66</v>
          </cell>
        </row>
        <row r="805">
          <cell r="E805" t="str">
            <v>郑杨</v>
          </cell>
          <cell r="F805" t="str">
            <v>女</v>
          </cell>
          <cell r="G805" t="str">
            <v>2014</v>
          </cell>
          <cell r="H805" t="str">
            <v>食品学院</v>
          </cell>
          <cell r="I805" t="str">
            <v>食品科学与工程(教育)</v>
          </cell>
          <cell r="J805" t="str">
            <v>食工(教育)201401</v>
          </cell>
          <cell r="K805" t="str">
            <v>4</v>
          </cell>
          <cell r="L805" t="str">
            <v>本科</v>
          </cell>
          <cell r="M805" t="str">
            <v>在读</v>
          </cell>
          <cell r="N805" t="str">
            <v>80.43</v>
          </cell>
          <cell r="O805" t="str">
            <v>92.26</v>
          </cell>
          <cell r="P805" t="str">
            <v>82</v>
          </cell>
          <cell r="Q805" t="str">
            <v>96</v>
          </cell>
          <cell r="R805" t="str">
            <v>97</v>
          </cell>
          <cell r="S805" t="str">
            <v>84.23</v>
          </cell>
        </row>
        <row r="806">
          <cell r="E806" t="str">
            <v>李煜</v>
          </cell>
          <cell r="F806" t="str">
            <v>男</v>
          </cell>
          <cell r="G806" t="str">
            <v>2014</v>
          </cell>
          <cell r="H806" t="str">
            <v>食品学院</v>
          </cell>
          <cell r="I806" t="str">
            <v>食品科学与工程(教育)</v>
          </cell>
          <cell r="J806" t="str">
            <v>食工(教育)201402</v>
          </cell>
          <cell r="K806" t="str">
            <v>4</v>
          </cell>
          <cell r="L806" t="str">
            <v>本科</v>
          </cell>
          <cell r="M806" t="str">
            <v>在读</v>
          </cell>
          <cell r="N806" t="str">
            <v>77.4</v>
          </cell>
          <cell r="O806" t="str">
            <v>91.63</v>
          </cell>
          <cell r="P806" t="str">
            <v>86</v>
          </cell>
          <cell r="Q806" t="str">
            <v>96.88</v>
          </cell>
          <cell r="R806" t="str">
            <v>100</v>
          </cell>
          <cell r="S806" t="str">
            <v>83.19</v>
          </cell>
        </row>
        <row r="807">
          <cell r="E807" t="str">
            <v>吴靖</v>
          </cell>
          <cell r="F807" t="str">
            <v>男</v>
          </cell>
          <cell r="G807" t="str">
            <v>2014</v>
          </cell>
          <cell r="H807" t="str">
            <v>食品学院</v>
          </cell>
          <cell r="I807" t="str">
            <v>食品科学与工程(教育)</v>
          </cell>
          <cell r="J807" t="str">
            <v>食工(教育)201403</v>
          </cell>
          <cell r="K807" t="str">
            <v>4</v>
          </cell>
          <cell r="L807" t="str">
            <v>本科</v>
          </cell>
          <cell r="M807" t="str">
            <v>在读</v>
          </cell>
          <cell r="N807" t="str">
            <v>75.64</v>
          </cell>
          <cell r="O807" t="str">
            <v>92.03</v>
          </cell>
          <cell r="P807" t="str">
            <v>75</v>
          </cell>
          <cell r="Q807" t="str">
            <v>96</v>
          </cell>
          <cell r="R807" t="str">
            <v>92</v>
          </cell>
          <cell r="S807" t="str">
            <v>80.04</v>
          </cell>
        </row>
        <row r="808">
          <cell r="E808" t="str">
            <v>马胜忍</v>
          </cell>
          <cell r="F808" t="str">
            <v>男</v>
          </cell>
          <cell r="G808" t="str">
            <v>2014</v>
          </cell>
          <cell r="H808" t="str">
            <v>食品学院</v>
          </cell>
          <cell r="I808" t="str">
            <v>食品科学与工程(教育)</v>
          </cell>
          <cell r="J808" t="str">
            <v>食工(教育)201403</v>
          </cell>
          <cell r="K808" t="str">
            <v>4</v>
          </cell>
          <cell r="L808" t="str">
            <v>本科</v>
          </cell>
          <cell r="M808" t="str">
            <v>在读</v>
          </cell>
          <cell r="N808" t="str">
            <v>79.24</v>
          </cell>
          <cell r="O808" t="str">
            <v>91.46</v>
          </cell>
          <cell r="P808" t="str">
            <v>86</v>
          </cell>
          <cell r="Q808" t="str">
            <v>96</v>
          </cell>
          <cell r="R808" t="str">
            <v>99</v>
          </cell>
          <cell r="S808" t="str">
            <v>84.14</v>
          </cell>
        </row>
        <row r="809">
          <cell r="E809" t="str">
            <v>张财华</v>
          </cell>
          <cell r="F809" t="str">
            <v>女</v>
          </cell>
          <cell r="G809" t="str">
            <v>2014</v>
          </cell>
          <cell r="H809" t="str">
            <v>食品学院</v>
          </cell>
          <cell r="I809" t="str">
            <v>食品科学与工程(教育)</v>
          </cell>
          <cell r="J809" t="str">
            <v>食工(教育)201403</v>
          </cell>
          <cell r="K809" t="str">
            <v>4</v>
          </cell>
          <cell r="L809" t="str">
            <v>本科</v>
          </cell>
          <cell r="M809" t="str">
            <v>在读</v>
          </cell>
          <cell r="N809" t="str">
            <v>80.4</v>
          </cell>
          <cell r="O809" t="str">
            <v>92.25</v>
          </cell>
          <cell r="P809" t="str">
            <v>80</v>
          </cell>
          <cell r="Q809" t="str">
            <v>97</v>
          </cell>
          <cell r="R809" t="str">
            <v>91</v>
          </cell>
          <cell r="S809" t="str">
            <v>83.72</v>
          </cell>
        </row>
        <row r="810">
          <cell r="E810" t="str">
            <v>李丽</v>
          </cell>
          <cell r="F810" t="str">
            <v>女</v>
          </cell>
          <cell r="G810" t="str">
            <v>2014</v>
          </cell>
          <cell r="H810" t="str">
            <v>食品学院</v>
          </cell>
          <cell r="I810" t="str">
            <v>食品科学与工程(教育)</v>
          </cell>
          <cell r="J810" t="str">
            <v>食工(教育)201402</v>
          </cell>
          <cell r="K810" t="str">
            <v>4</v>
          </cell>
          <cell r="L810" t="str">
            <v>本科</v>
          </cell>
          <cell r="M810" t="str">
            <v>在读</v>
          </cell>
          <cell r="N810" t="str">
            <v>76.02</v>
          </cell>
          <cell r="O810" t="str">
            <v>91.52</v>
          </cell>
          <cell r="P810" t="str">
            <v>65</v>
          </cell>
          <cell r="Q810" t="str">
            <v>95.59</v>
          </cell>
          <cell r="R810" t="str">
            <v>95</v>
          </cell>
          <cell r="S810" t="str">
            <v>78.82</v>
          </cell>
        </row>
        <row r="811">
          <cell r="E811" t="str">
            <v>王平</v>
          </cell>
          <cell r="F811" t="str">
            <v>男</v>
          </cell>
          <cell r="G811" t="str">
            <v>2014</v>
          </cell>
          <cell r="H811" t="str">
            <v>食品学院</v>
          </cell>
          <cell r="I811" t="str">
            <v>食品科学与工程</v>
          </cell>
          <cell r="J811" t="str">
            <v>食工201402</v>
          </cell>
          <cell r="K811" t="str">
            <v>4</v>
          </cell>
          <cell r="L811" t="str">
            <v>本科</v>
          </cell>
          <cell r="M811" t="str">
            <v>在读</v>
          </cell>
          <cell r="N811" t="str">
            <v>86.7</v>
          </cell>
          <cell r="O811" t="str">
            <v>93.04</v>
          </cell>
          <cell r="P811" t="str">
            <v>98</v>
          </cell>
          <cell r="Q811" t="str">
            <v>98.86</v>
          </cell>
          <cell r="R811" t="str">
            <v>99.5</v>
          </cell>
          <cell r="S811" t="str">
            <v>90.89</v>
          </cell>
        </row>
        <row r="812">
          <cell r="E812" t="str">
            <v>岳春秀</v>
          </cell>
          <cell r="F812" t="str">
            <v>女</v>
          </cell>
          <cell r="G812" t="str">
            <v>2014</v>
          </cell>
          <cell r="H812" t="str">
            <v>食品学院</v>
          </cell>
          <cell r="I812" t="str">
            <v>食品科学与工程(教育)</v>
          </cell>
          <cell r="J812" t="str">
            <v>食工(教育)201401</v>
          </cell>
          <cell r="K812" t="str">
            <v>4</v>
          </cell>
          <cell r="L812" t="str">
            <v>本科</v>
          </cell>
          <cell r="M812" t="str">
            <v>在读</v>
          </cell>
          <cell r="N812" t="str">
            <v>77.79</v>
          </cell>
          <cell r="O812" t="str">
            <v>89.34</v>
          </cell>
          <cell r="P812" t="str">
            <v>94</v>
          </cell>
          <cell r="Q812" t="str">
            <v>97</v>
          </cell>
          <cell r="R812" t="str">
            <v>98</v>
          </cell>
          <cell r="S812" t="str">
            <v>84.31</v>
          </cell>
        </row>
        <row r="813">
          <cell r="E813" t="str">
            <v>何涛</v>
          </cell>
          <cell r="F813" t="str">
            <v>男</v>
          </cell>
          <cell r="G813" t="str">
            <v>2014</v>
          </cell>
          <cell r="H813" t="str">
            <v>食品学院</v>
          </cell>
          <cell r="I813" t="str">
            <v>食品科学与工程</v>
          </cell>
          <cell r="J813" t="str">
            <v>食工201404</v>
          </cell>
          <cell r="K813" t="str">
            <v>4</v>
          </cell>
          <cell r="L813" t="str">
            <v>本科</v>
          </cell>
          <cell r="M813" t="str">
            <v>在读</v>
          </cell>
          <cell r="N813" t="str">
            <v>81.07</v>
          </cell>
          <cell r="O813" t="str">
            <v>89.5</v>
          </cell>
          <cell r="P813" t="str">
            <v>75</v>
          </cell>
          <cell r="Q813" t="str">
            <v>94</v>
          </cell>
          <cell r="R813" t="str">
            <v>96</v>
          </cell>
          <cell r="S813" t="str">
            <v>83.04</v>
          </cell>
        </row>
        <row r="814">
          <cell r="E814" t="str">
            <v>邓晓琳</v>
          </cell>
          <cell r="F814" t="str">
            <v>女</v>
          </cell>
          <cell r="G814" t="str">
            <v>2014</v>
          </cell>
          <cell r="H814" t="str">
            <v>食品学院</v>
          </cell>
          <cell r="I814" t="str">
            <v>食品科学与工程(教育)</v>
          </cell>
          <cell r="J814" t="str">
            <v>食工(教育)201402</v>
          </cell>
          <cell r="K814" t="str">
            <v>4</v>
          </cell>
          <cell r="L814" t="str">
            <v>本科</v>
          </cell>
          <cell r="M814" t="str">
            <v>在读</v>
          </cell>
          <cell r="N814" t="str">
            <v>75.23</v>
          </cell>
          <cell r="O814" t="str">
            <v>91.83</v>
          </cell>
          <cell r="P814" t="str">
            <v>86</v>
          </cell>
          <cell r="Q814" t="str">
            <v>96.04</v>
          </cell>
          <cell r="R814" t="str">
            <v>95</v>
          </cell>
          <cell r="S814" t="str">
            <v>81.58</v>
          </cell>
        </row>
        <row r="815">
          <cell r="E815" t="str">
            <v>张钰婷</v>
          </cell>
          <cell r="F815" t="str">
            <v>女</v>
          </cell>
          <cell r="G815" t="str">
            <v>2014</v>
          </cell>
          <cell r="H815" t="str">
            <v>食品学院</v>
          </cell>
          <cell r="I815" t="str">
            <v>食品科学与工程</v>
          </cell>
          <cell r="J815" t="str">
            <v>食工201403</v>
          </cell>
          <cell r="K815" t="str">
            <v>4</v>
          </cell>
          <cell r="L815" t="str">
            <v>本科</v>
          </cell>
          <cell r="M815" t="str">
            <v>在读</v>
          </cell>
          <cell r="N815" t="str">
            <v>85.7</v>
          </cell>
          <cell r="O815" t="str">
            <v>91.72</v>
          </cell>
          <cell r="P815" t="str">
            <v>100</v>
          </cell>
          <cell r="Q815" t="str">
            <v>99</v>
          </cell>
          <cell r="R815" t="str">
            <v>98</v>
          </cell>
          <cell r="S815" t="str">
            <v>90.39</v>
          </cell>
        </row>
        <row r="816">
          <cell r="E816" t="str">
            <v>鄢余强</v>
          </cell>
          <cell r="F816" t="str">
            <v>男</v>
          </cell>
          <cell r="G816" t="str">
            <v>2014</v>
          </cell>
          <cell r="H816" t="str">
            <v>食品学院</v>
          </cell>
          <cell r="I816" t="str">
            <v>食品科学与工程</v>
          </cell>
          <cell r="J816" t="str">
            <v>食工201402</v>
          </cell>
          <cell r="K816" t="str">
            <v>4</v>
          </cell>
          <cell r="L816" t="str">
            <v>本科</v>
          </cell>
          <cell r="M816" t="str">
            <v>在读</v>
          </cell>
          <cell r="N816" t="str">
            <v>88.02</v>
          </cell>
          <cell r="O816" t="str">
            <v>89.82</v>
          </cell>
          <cell r="P816" t="str">
            <v>80</v>
          </cell>
          <cell r="Q816" t="str">
            <v>98.55</v>
          </cell>
          <cell r="R816" t="str">
            <v>99</v>
          </cell>
          <cell r="S816" t="str">
            <v>88.6</v>
          </cell>
        </row>
        <row r="817">
          <cell r="E817" t="str">
            <v>吴忠静</v>
          </cell>
          <cell r="F817" t="str">
            <v>女</v>
          </cell>
          <cell r="G817" t="str">
            <v>2014</v>
          </cell>
          <cell r="H817" t="str">
            <v>食品学院</v>
          </cell>
          <cell r="I817" t="str">
            <v>食品科学与工程</v>
          </cell>
          <cell r="J817" t="str">
            <v>食工201404</v>
          </cell>
          <cell r="K817" t="str">
            <v>4</v>
          </cell>
          <cell r="L817" t="str">
            <v>本科</v>
          </cell>
          <cell r="M817" t="str">
            <v>在读</v>
          </cell>
          <cell r="N817" t="str">
            <v>82.76</v>
          </cell>
          <cell r="O817" t="str">
            <v>90.14</v>
          </cell>
          <cell r="P817" t="str">
            <v>65</v>
          </cell>
          <cell r="Q817" t="str">
            <v>94</v>
          </cell>
          <cell r="R817" t="str">
            <v>96</v>
          </cell>
          <cell r="S817" t="str">
            <v>82.62</v>
          </cell>
        </row>
        <row r="818">
          <cell r="E818" t="str">
            <v>杨忠义</v>
          </cell>
          <cell r="F818" t="str">
            <v>男</v>
          </cell>
          <cell r="G818" t="str">
            <v>2014</v>
          </cell>
          <cell r="H818" t="str">
            <v>食品学院</v>
          </cell>
          <cell r="I818" t="str">
            <v>食品科学与工程</v>
          </cell>
          <cell r="J818" t="str">
            <v>食工201404</v>
          </cell>
          <cell r="K818" t="str">
            <v>4</v>
          </cell>
          <cell r="L818" t="str">
            <v>本科</v>
          </cell>
          <cell r="M818" t="str">
            <v>在读</v>
          </cell>
          <cell r="N818" t="str">
            <v>79.49</v>
          </cell>
          <cell r="O818" t="str">
            <v>90.67</v>
          </cell>
          <cell r="P818" t="str">
            <v>80</v>
          </cell>
          <cell r="Q818" t="str">
            <v>93</v>
          </cell>
          <cell r="R818" t="str">
            <v>95</v>
          </cell>
          <cell r="S818" t="str">
            <v>82.81</v>
          </cell>
        </row>
        <row r="819">
          <cell r="E819" t="str">
            <v>杜猜</v>
          </cell>
          <cell r="F819" t="str">
            <v>男</v>
          </cell>
          <cell r="G819" t="str">
            <v>2014</v>
          </cell>
          <cell r="H819" t="str">
            <v>食品学院</v>
          </cell>
          <cell r="I819" t="str">
            <v>食品科学与工程</v>
          </cell>
          <cell r="J819" t="str">
            <v>食工201402</v>
          </cell>
          <cell r="K819" t="str">
            <v>4</v>
          </cell>
          <cell r="L819" t="str">
            <v>本科</v>
          </cell>
          <cell r="M819" t="str">
            <v>在读</v>
          </cell>
          <cell r="N819" t="str">
            <v>72.65</v>
          </cell>
          <cell r="O819" t="str">
            <v>91.11</v>
          </cell>
          <cell r="P819" t="str">
            <v>96</v>
          </cell>
          <cell r="Q819" t="str">
            <v>98.17</v>
          </cell>
          <cell r="R819" t="str">
            <v>99.5</v>
          </cell>
          <cell r="S819" t="str">
            <v>81.89</v>
          </cell>
        </row>
        <row r="820">
          <cell r="E820" t="str">
            <v>李梦</v>
          </cell>
          <cell r="F820" t="str">
            <v>女</v>
          </cell>
          <cell r="G820" t="str">
            <v>2014</v>
          </cell>
          <cell r="H820" t="str">
            <v>食品学院</v>
          </cell>
          <cell r="I820" t="str">
            <v>食品科学与工程</v>
          </cell>
          <cell r="J820" t="str">
            <v>食工201403</v>
          </cell>
          <cell r="K820" t="str">
            <v>4</v>
          </cell>
          <cell r="L820" t="str">
            <v>本科</v>
          </cell>
          <cell r="M820" t="str">
            <v>在读</v>
          </cell>
          <cell r="N820" t="str">
            <v>80.36</v>
          </cell>
          <cell r="O820" t="str">
            <v>82.97</v>
          </cell>
          <cell r="P820" t="str">
            <v>94</v>
          </cell>
          <cell r="Q820" t="str">
            <v>98.25</v>
          </cell>
          <cell r="R820" t="str">
            <v>90</v>
          </cell>
          <cell r="S820" t="str">
            <v>84.94</v>
          </cell>
        </row>
        <row r="821">
          <cell r="E821" t="str">
            <v>闫海悦</v>
          </cell>
          <cell r="F821" t="str">
            <v>女</v>
          </cell>
          <cell r="G821" t="str">
            <v>2014</v>
          </cell>
          <cell r="H821" t="str">
            <v>食品学院</v>
          </cell>
          <cell r="I821" t="str">
            <v>食品科学与工程</v>
          </cell>
          <cell r="J821" t="str">
            <v>食工201404</v>
          </cell>
          <cell r="K821" t="str">
            <v>4</v>
          </cell>
          <cell r="L821" t="str">
            <v>本科</v>
          </cell>
          <cell r="M821" t="str">
            <v>在读</v>
          </cell>
          <cell r="N821" t="str">
            <v>80.99</v>
          </cell>
          <cell r="O821" t="str">
            <v>84.88</v>
          </cell>
          <cell r="P821" t="str">
            <v>90</v>
          </cell>
          <cell r="Q821" t="str">
            <v>93</v>
          </cell>
          <cell r="R821" t="str">
            <v>95</v>
          </cell>
          <cell r="S821" t="str">
            <v>84.63</v>
          </cell>
        </row>
        <row r="822">
          <cell r="E822" t="str">
            <v>苏娟</v>
          </cell>
          <cell r="F822" t="str">
            <v>女</v>
          </cell>
          <cell r="G822" t="str">
            <v>2014</v>
          </cell>
          <cell r="H822" t="str">
            <v>食品学院</v>
          </cell>
          <cell r="I822" t="str">
            <v>食品科学与工程</v>
          </cell>
          <cell r="J822" t="str">
            <v>食工201403</v>
          </cell>
          <cell r="K822" t="str">
            <v>4</v>
          </cell>
          <cell r="L822" t="str">
            <v>本科</v>
          </cell>
          <cell r="M822" t="str">
            <v>在读</v>
          </cell>
          <cell r="N822" t="str">
            <v>79.52</v>
          </cell>
          <cell r="O822" t="str">
            <v>90.43</v>
          </cell>
          <cell r="P822" t="str">
            <v>98</v>
          </cell>
          <cell r="Q822" t="str">
            <v>98.29</v>
          </cell>
          <cell r="R822" t="str">
            <v>90</v>
          </cell>
          <cell r="S822" t="str">
            <v>85.78</v>
          </cell>
        </row>
        <row r="823">
          <cell r="E823" t="str">
            <v>吴晓燕</v>
          </cell>
          <cell r="F823" t="str">
            <v>女</v>
          </cell>
          <cell r="G823" t="str">
            <v>2014</v>
          </cell>
          <cell r="H823" t="str">
            <v>食品学院</v>
          </cell>
          <cell r="I823" t="str">
            <v>食品科学与工程</v>
          </cell>
          <cell r="J823" t="str">
            <v>食工201403</v>
          </cell>
          <cell r="K823" t="str">
            <v>4</v>
          </cell>
          <cell r="L823" t="str">
            <v>本科</v>
          </cell>
          <cell r="M823" t="str">
            <v>在读</v>
          </cell>
          <cell r="N823" t="str">
            <v>78.57</v>
          </cell>
          <cell r="O823" t="str">
            <v>91.61</v>
          </cell>
          <cell r="P823" t="str">
            <v>98</v>
          </cell>
          <cell r="Q823" t="str">
            <v>97.46</v>
          </cell>
          <cell r="R823" t="str">
            <v>90</v>
          </cell>
          <cell r="S823" t="str">
            <v>85.25</v>
          </cell>
        </row>
        <row r="824">
          <cell r="E824" t="str">
            <v>李浩</v>
          </cell>
          <cell r="F824" t="str">
            <v>男</v>
          </cell>
          <cell r="G824" t="str">
            <v>2014</v>
          </cell>
          <cell r="H824" t="str">
            <v>食品学院</v>
          </cell>
          <cell r="I824" t="str">
            <v>食品科学与工程</v>
          </cell>
          <cell r="J824" t="str">
            <v>食工201401</v>
          </cell>
          <cell r="K824" t="str">
            <v>4</v>
          </cell>
          <cell r="L824" t="str">
            <v>本科</v>
          </cell>
          <cell r="M824" t="str">
            <v>在读</v>
          </cell>
          <cell r="N824" t="str">
            <v>70.63</v>
          </cell>
          <cell r="O824" t="str">
            <v>71.32</v>
          </cell>
          <cell r="P824" t="str">
            <v>0</v>
          </cell>
          <cell r="Q824" t="str">
            <v>98.41</v>
          </cell>
          <cell r="R824" t="str">
            <v>99</v>
          </cell>
          <cell r="S824" t="str">
            <v>64.3</v>
          </cell>
        </row>
        <row r="825">
          <cell r="E825" t="str">
            <v>洪睿</v>
          </cell>
          <cell r="F825" t="str">
            <v>女</v>
          </cell>
          <cell r="G825" t="str">
            <v>2014</v>
          </cell>
          <cell r="H825" t="str">
            <v>食品学院</v>
          </cell>
          <cell r="I825" t="str">
            <v>食品科学与工程</v>
          </cell>
          <cell r="J825" t="str">
            <v>食工201404</v>
          </cell>
          <cell r="K825" t="str">
            <v>4</v>
          </cell>
          <cell r="L825" t="str">
            <v>本科</v>
          </cell>
          <cell r="M825" t="str">
            <v>在读</v>
          </cell>
          <cell r="N825" t="str">
            <v>83.67</v>
          </cell>
          <cell r="O825" t="str">
            <v>88.71</v>
          </cell>
          <cell r="P825" t="str">
            <v>90</v>
          </cell>
          <cell r="Q825" t="str">
            <v>95</v>
          </cell>
          <cell r="R825" t="str">
            <v>97</v>
          </cell>
          <cell r="S825" t="str">
            <v>86.92</v>
          </cell>
        </row>
        <row r="826">
          <cell r="E826" t="str">
            <v>王保珠</v>
          </cell>
          <cell r="F826" t="str">
            <v>女</v>
          </cell>
          <cell r="G826" t="str">
            <v>2014</v>
          </cell>
          <cell r="H826" t="str">
            <v>食品学院</v>
          </cell>
          <cell r="I826" t="str">
            <v>食品科学与工程</v>
          </cell>
          <cell r="J826" t="str">
            <v>食工201402</v>
          </cell>
          <cell r="K826" t="str">
            <v>4</v>
          </cell>
          <cell r="L826" t="str">
            <v>本科</v>
          </cell>
          <cell r="M826" t="str">
            <v>在读</v>
          </cell>
          <cell r="N826" t="str">
            <v>77.25</v>
          </cell>
          <cell r="O826" t="str">
            <v>92.07</v>
          </cell>
          <cell r="P826" t="str">
            <v>94</v>
          </cell>
          <cell r="Q826" t="str">
            <v>98.59</v>
          </cell>
          <cell r="R826" t="str">
            <v>99.5</v>
          </cell>
          <cell r="S826" t="str">
            <v>84.49</v>
          </cell>
        </row>
        <row r="827">
          <cell r="E827" t="str">
            <v>刘慧</v>
          </cell>
          <cell r="F827" t="str">
            <v>女</v>
          </cell>
          <cell r="G827" t="str">
            <v>2014</v>
          </cell>
          <cell r="H827" t="str">
            <v>食品学院</v>
          </cell>
          <cell r="I827" t="str">
            <v>食品科学与工程</v>
          </cell>
          <cell r="J827" t="str">
            <v>食工201401</v>
          </cell>
          <cell r="K827" t="str">
            <v>4</v>
          </cell>
          <cell r="L827" t="str">
            <v>本科</v>
          </cell>
          <cell r="M827" t="str">
            <v>在读</v>
          </cell>
          <cell r="N827" t="str">
            <v>76.39</v>
          </cell>
          <cell r="O827" t="str">
            <v>90.63</v>
          </cell>
          <cell r="P827" t="str">
            <v>88</v>
          </cell>
          <cell r="Q827" t="str">
            <v>99.2</v>
          </cell>
          <cell r="R827" t="str">
            <v>100</v>
          </cell>
          <cell r="S827" t="str">
            <v>83.02</v>
          </cell>
        </row>
        <row r="828">
          <cell r="E828" t="str">
            <v>徐臻妍</v>
          </cell>
          <cell r="F828" t="str">
            <v>女</v>
          </cell>
          <cell r="G828" t="str">
            <v>2014</v>
          </cell>
          <cell r="H828" t="str">
            <v>食品学院</v>
          </cell>
          <cell r="I828" t="str">
            <v>包装工程</v>
          </cell>
          <cell r="J828" t="str">
            <v>包装201402</v>
          </cell>
          <cell r="K828" t="str">
            <v>4</v>
          </cell>
          <cell r="L828" t="str">
            <v>本科</v>
          </cell>
          <cell r="M828" t="str">
            <v>在读</v>
          </cell>
          <cell r="N828" t="str">
            <v>75.87</v>
          </cell>
          <cell r="O828" t="str">
            <v>90.66</v>
          </cell>
          <cell r="P828" t="str">
            <v>100</v>
          </cell>
          <cell r="Q828" t="str">
            <v>96.64</v>
          </cell>
          <cell r="R828" t="str">
            <v>98</v>
          </cell>
          <cell r="S828" t="str">
            <v>84.15</v>
          </cell>
        </row>
        <row r="829">
          <cell r="E829" t="str">
            <v>张武尧</v>
          </cell>
          <cell r="F829" t="str">
            <v>男</v>
          </cell>
          <cell r="G829" t="str">
            <v>2014</v>
          </cell>
          <cell r="H829" t="str">
            <v>食品学院</v>
          </cell>
          <cell r="I829" t="str">
            <v>包装工程</v>
          </cell>
          <cell r="J829" t="str">
            <v>包装201402</v>
          </cell>
          <cell r="K829" t="str">
            <v>4</v>
          </cell>
          <cell r="L829" t="str">
            <v>本科</v>
          </cell>
          <cell r="M829" t="str">
            <v>在读</v>
          </cell>
          <cell r="N829" t="str">
            <v>71.42</v>
          </cell>
          <cell r="O829" t="str">
            <v>78.15</v>
          </cell>
          <cell r="P829" t="str">
            <v>75</v>
          </cell>
          <cell r="Q829" t="str">
            <v>96.47</v>
          </cell>
          <cell r="R829" t="str">
            <v>93</v>
          </cell>
          <cell r="S829" t="str">
            <v>76.21</v>
          </cell>
        </row>
        <row r="830">
          <cell r="E830" t="str">
            <v>薛晋平</v>
          </cell>
          <cell r="F830" t="str">
            <v>男</v>
          </cell>
          <cell r="G830" t="str">
            <v>2014</v>
          </cell>
          <cell r="H830" t="str">
            <v>食品学院</v>
          </cell>
          <cell r="I830" t="str">
            <v>包装工程</v>
          </cell>
          <cell r="J830" t="str">
            <v>包装201401</v>
          </cell>
          <cell r="K830" t="str">
            <v>4</v>
          </cell>
          <cell r="L830" t="str">
            <v>本科</v>
          </cell>
          <cell r="M830" t="str">
            <v>在读</v>
          </cell>
          <cell r="N830" t="str">
            <v>78.24</v>
          </cell>
          <cell r="O830" t="str">
            <v>71.19</v>
          </cell>
          <cell r="P830" t="str">
            <v>92</v>
          </cell>
          <cell r="Q830" t="str">
            <v>96.24</v>
          </cell>
          <cell r="R830" t="str">
            <v>98</v>
          </cell>
          <cell r="S830" t="str">
            <v>82.39</v>
          </cell>
        </row>
        <row r="831">
          <cell r="E831" t="str">
            <v>闫大成</v>
          </cell>
          <cell r="F831" t="str">
            <v>男</v>
          </cell>
          <cell r="G831" t="str">
            <v>2014</v>
          </cell>
          <cell r="H831" t="str">
            <v>食品学院</v>
          </cell>
          <cell r="I831" t="str">
            <v>包装工程</v>
          </cell>
          <cell r="J831" t="str">
            <v>包装201401</v>
          </cell>
          <cell r="K831" t="str">
            <v>4</v>
          </cell>
          <cell r="L831" t="str">
            <v>本科</v>
          </cell>
          <cell r="M831" t="str">
            <v>在读</v>
          </cell>
          <cell r="N831" t="str">
            <v>80.51</v>
          </cell>
          <cell r="O831" t="str">
            <v>89.77</v>
          </cell>
          <cell r="P831" t="str">
            <v>92</v>
          </cell>
          <cell r="Q831" t="str">
            <v>96.67</v>
          </cell>
          <cell r="R831" t="str">
            <v>98</v>
          </cell>
          <cell r="S831" t="str">
            <v>85.65</v>
          </cell>
        </row>
        <row r="832">
          <cell r="E832" t="str">
            <v>杨剑华</v>
          </cell>
          <cell r="F832" t="str">
            <v>男</v>
          </cell>
          <cell r="G832" t="str">
            <v>2014</v>
          </cell>
          <cell r="H832" t="str">
            <v>食品学院</v>
          </cell>
          <cell r="I832" t="str">
            <v>包装工程</v>
          </cell>
          <cell r="J832" t="str">
            <v>包装201402</v>
          </cell>
          <cell r="K832" t="str">
            <v>4</v>
          </cell>
          <cell r="L832" t="str">
            <v>本科</v>
          </cell>
          <cell r="M832" t="str">
            <v>在读</v>
          </cell>
          <cell r="N832" t="str">
            <v>71.63</v>
          </cell>
          <cell r="O832" t="str">
            <v>85.97</v>
          </cell>
          <cell r="P832" t="str">
            <v>60</v>
          </cell>
          <cell r="Q832" t="str">
            <v>96.31</v>
          </cell>
          <cell r="R832" t="str">
            <v>93</v>
          </cell>
          <cell r="S832" t="str">
            <v>74.86</v>
          </cell>
        </row>
        <row r="833">
          <cell r="E833" t="str">
            <v>杨若冰</v>
          </cell>
          <cell r="F833" t="str">
            <v>男</v>
          </cell>
          <cell r="G833" t="str">
            <v>2014</v>
          </cell>
          <cell r="H833" t="str">
            <v>食品学院</v>
          </cell>
          <cell r="I833" t="str">
            <v>包装工程</v>
          </cell>
          <cell r="J833" t="str">
            <v>包装201402</v>
          </cell>
          <cell r="K833" t="str">
            <v>4</v>
          </cell>
          <cell r="L833" t="str">
            <v>本科</v>
          </cell>
          <cell r="M833" t="str">
            <v>在读</v>
          </cell>
          <cell r="N833" t="str">
            <v>80.03</v>
          </cell>
          <cell r="O833" t="str">
            <v>90.94</v>
          </cell>
          <cell r="P833" t="str">
            <v>82</v>
          </cell>
          <cell r="Q833" t="str">
            <v>96.14</v>
          </cell>
          <cell r="R833" t="str">
            <v>94</v>
          </cell>
          <cell r="S833" t="str">
            <v>83.73</v>
          </cell>
        </row>
        <row r="834">
          <cell r="E834" t="str">
            <v>黄和峰</v>
          </cell>
          <cell r="F834" t="str">
            <v>男</v>
          </cell>
          <cell r="G834" t="str">
            <v>2014</v>
          </cell>
          <cell r="H834" t="str">
            <v>食品学院</v>
          </cell>
          <cell r="I834" t="str">
            <v>包装工程</v>
          </cell>
          <cell r="J834" t="str">
            <v>包装201401</v>
          </cell>
          <cell r="K834" t="str">
            <v>4</v>
          </cell>
          <cell r="L834" t="str">
            <v>本科</v>
          </cell>
          <cell r="M834" t="str">
            <v>在读</v>
          </cell>
          <cell r="N834" t="str">
            <v>76.72</v>
          </cell>
          <cell r="O834" t="str">
            <v>85.68</v>
          </cell>
          <cell r="P834" t="str">
            <v>65</v>
          </cell>
          <cell r="Q834" t="str">
            <v>96.7</v>
          </cell>
          <cell r="R834" t="str">
            <v>98</v>
          </cell>
          <cell r="S834" t="str">
            <v>78.92</v>
          </cell>
        </row>
        <row r="835">
          <cell r="E835" t="str">
            <v>周敏</v>
          </cell>
          <cell r="F835" t="str">
            <v>女</v>
          </cell>
          <cell r="G835" t="str">
            <v>2014</v>
          </cell>
          <cell r="H835" t="str">
            <v>食品学院</v>
          </cell>
          <cell r="I835" t="str">
            <v>包装工程</v>
          </cell>
          <cell r="J835" t="str">
            <v>包装201401</v>
          </cell>
          <cell r="K835" t="str">
            <v>4</v>
          </cell>
          <cell r="L835" t="str">
            <v>本科</v>
          </cell>
          <cell r="M835" t="str">
            <v>在读</v>
          </cell>
          <cell r="N835" t="str">
            <v>79.2</v>
          </cell>
          <cell r="O835" t="str">
            <v>92.44</v>
          </cell>
          <cell r="P835" t="str">
            <v>92</v>
          </cell>
          <cell r="Q835" t="str">
            <v>96.12</v>
          </cell>
          <cell r="R835" t="str">
            <v>99</v>
          </cell>
          <cell r="S835" t="str">
            <v>85.13</v>
          </cell>
        </row>
        <row r="836">
          <cell r="E836" t="str">
            <v>乐喜金</v>
          </cell>
          <cell r="F836" t="str">
            <v>女</v>
          </cell>
          <cell r="G836" t="str">
            <v>2014</v>
          </cell>
          <cell r="H836" t="str">
            <v>食品学院</v>
          </cell>
          <cell r="I836" t="str">
            <v>包装工程</v>
          </cell>
          <cell r="J836" t="str">
            <v>包装201402</v>
          </cell>
          <cell r="K836" t="str">
            <v>4</v>
          </cell>
          <cell r="L836" t="str">
            <v>本科</v>
          </cell>
          <cell r="M836" t="str">
            <v>在读</v>
          </cell>
          <cell r="N836" t="str">
            <v>78.69</v>
          </cell>
          <cell r="O836" t="str">
            <v>90.86</v>
          </cell>
          <cell r="P836" t="str">
            <v>100</v>
          </cell>
          <cell r="Q836" t="str">
            <v>97.33</v>
          </cell>
          <cell r="R836" t="str">
            <v>99</v>
          </cell>
          <cell r="S836" t="str">
            <v>85.98</v>
          </cell>
        </row>
        <row r="837">
          <cell r="E837" t="str">
            <v>王春鳗</v>
          </cell>
          <cell r="F837" t="str">
            <v>女</v>
          </cell>
          <cell r="G837" t="str">
            <v>2014</v>
          </cell>
          <cell r="H837" t="str">
            <v>食品学院</v>
          </cell>
          <cell r="I837" t="str">
            <v>包装工程</v>
          </cell>
          <cell r="J837" t="str">
            <v>包装201401</v>
          </cell>
          <cell r="K837" t="str">
            <v>4</v>
          </cell>
          <cell r="L837" t="str">
            <v>本科</v>
          </cell>
          <cell r="M837" t="str">
            <v>在读</v>
          </cell>
          <cell r="N837" t="str">
            <v>78.07</v>
          </cell>
          <cell r="O837" t="str">
            <v>87.36</v>
          </cell>
          <cell r="P837" t="str">
            <v>92</v>
          </cell>
          <cell r="Q837" t="str">
            <v>96.89</v>
          </cell>
          <cell r="R837" t="str">
            <v>97</v>
          </cell>
          <cell r="S837" t="str">
            <v>83.92</v>
          </cell>
        </row>
        <row r="838">
          <cell r="E838" t="str">
            <v>夏高蕾</v>
          </cell>
          <cell r="F838" t="str">
            <v>女</v>
          </cell>
          <cell r="G838" t="str">
            <v>2014</v>
          </cell>
          <cell r="H838" t="str">
            <v>食品学院</v>
          </cell>
          <cell r="I838" t="str">
            <v>包装工程</v>
          </cell>
          <cell r="J838" t="str">
            <v>包装201401</v>
          </cell>
          <cell r="K838" t="str">
            <v>4</v>
          </cell>
          <cell r="L838" t="str">
            <v>本科</v>
          </cell>
          <cell r="M838" t="str">
            <v>在读</v>
          </cell>
          <cell r="N838" t="str">
            <v>68.89</v>
          </cell>
          <cell r="O838" t="str">
            <v>80.76</v>
          </cell>
          <cell r="P838" t="str">
            <v>75</v>
          </cell>
          <cell r="Q838" t="str">
            <v>95.94</v>
          </cell>
          <cell r="R838" t="str">
            <v>96</v>
          </cell>
          <cell r="S838" t="str">
            <v>75.05</v>
          </cell>
        </row>
        <row r="839">
          <cell r="E839" t="str">
            <v>余柳青</v>
          </cell>
          <cell r="F839" t="str">
            <v>女</v>
          </cell>
          <cell r="G839" t="str">
            <v>2014</v>
          </cell>
          <cell r="H839" t="str">
            <v>食品学院</v>
          </cell>
          <cell r="I839" t="str">
            <v>包装工程</v>
          </cell>
          <cell r="J839" t="str">
            <v>包装201401</v>
          </cell>
          <cell r="K839" t="str">
            <v>4</v>
          </cell>
          <cell r="L839" t="str">
            <v>本科</v>
          </cell>
          <cell r="M839" t="str">
            <v>在读</v>
          </cell>
          <cell r="N839" t="str">
            <v>80.34</v>
          </cell>
          <cell r="O839" t="str">
            <v>93.16</v>
          </cell>
          <cell r="P839" t="str">
            <v>88</v>
          </cell>
          <cell r="Q839" t="str">
            <v>96.36</v>
          </cell>
          <cell r="R839" t="str">
            <v>98</v>
          </cell>
          <cell r="S839" t="str">
            <v>85.26</v>
          </cell>
        </row>
        <row r="840">
          <cell r="E840" t="str">
            <v>戴渝美</v>
          </cell>
          <cell r="F840" t="str">
            <v>女</v>
          </cell>
          <cell r="G840" t="str">
            <v>2014</v>
          </cell>
          <cell r="H840" t="str">
            <v>食品学院</v>
          </cell>
          <cell r="I840" t="str">
            <v>包装工程</v>
          </cell>
          <cell r="J840" t="str">
            <v>包装201402</v>
          </cell>
          <cell r="K840" t="str">
            <v>4</v>
          </cell>
          <cell r="L840" t="str">
            <v>本科</v>
          </cell>
          <cell r="M840" t="str">
            <v>在读</v>
          </cell>
          <cell r="N840" t="str">
            <v>81.57</v>
          </cell>
          <cell r="O840" t="str">
            <v>92.66</v>
          </cell>
          <cell r="P840" t="str">
            <v>100</v>
          </cell>
          <cell r="Q840" t="str">
            <v>97.31</v>
          </cell>
          <cell r="R840" t="str">
            <v>97</v>
          </cell>
          <cell r="S840" t="str">
            <v>87.79</v>
          </cell>
        </row>
        <row r="841">
          <cell r="E841" t="str">
            <v>李春晓</v>
          </cell>
          <cell r="F841" t="str">
            <v>女</v>
          </cell>
          <cell r="G841" t="str">
            <v>2014</v>
          </cell>
          <cell r="H841" t="str">
            <v>食品学院</v>
          </cell>
          <cell r="I841" t="str">
            <v>包装工程</v>
          </cell>
          <cell r="J841" t="str">
            <v>包装201402</v>
          </cell>
          <cell r="K841" t="str">
            <v>4</v>
          </cell>
          <cell r="L841" t="str">
            <v>本科</v>
          </cell>
          <cell r="M841" t="str">
            <v>在读</v>
          </cell>
          <cell r="N841" t="str">
            <v>81.46</v>
          </cell>
          <cell r="O841" t="str">
            <v>93.32</v>
          </cell>
          <cell r="P841" t="str">
            <v>82</v>
          </cell>
          <cell r="Q841" t="str">
            <v>97.83</v>
          </cell>
          <cell r="R841" t="str">
            <v>97</v>
          </cell>
          <cell r="S841" t="str">
            <v>85.14</v>
          </cell>
        </row>
        <row r="842">
          <cell r="E842" t="str">
            <v>王均伟</v>
          </cell>
          <cell r="F842" t="str">
            <v>男</v>
          </cell>
          <cell r="G842" t="str">
            <v>2014</v>
          </cell>
          <cell r="H842" t="str">
            <v>食品学院</v>
          </cell>
          <cell r="I842" t="str">
            <v>包装工程</v>
          </cell>
          <cell r="J842" t="str">
            <v>包装201401</v>
          </cell>
          <cell r="K842" t="str">
            <v>4</v>
          </cell>
          <cell r="L842" t="str">
            <v>本科</v>
          </cell>
          <cell r="M842" t="str">
            <v>在读</v>
          </cell>
          <cell r="N842" t="str">
            <v>75.11</v>
          </cell>
          <cell r="O842" t="str">
            <v>82.37</v>
          </cell>
          <cell r="P842" t="str">
            <v>86</v>
          </cell>
          <cell r="Q842" t="str">
            <v>96.3</v>
          </cell>
          <cell r="R842" t="str">
            <v>97</v>
          </cell>
          <cell r="S842" t="str">
            <v>80.68</v>
          </cell>
        </row>
        <row r="843">
          <cell r="E843" t="str">
            <v>李杰</v>
          </cell>
          <cell r="F843" t="str">
            <v>男</v>
          </cell>
          <cell r="G843" t="str">
            <v>2014</v>
          </cell>
          <cell r="H843" t="str">
            <v>食品学院</v>
          </cell>
          <cell r="I843" t="str">
            <v>包装工程</v>
          </cell>
          <cell r="J843" t="str">
            <v>包装201402</v>
          </cell>
          <cell r="K843" t="str">
            <v>4</v>
          </cell>
          <cell r="L843" t="str">
            <v>本科</v>
          </cell>
          <cell r="M843" t="str">
            <v>在读</v>
          </cell>
          <cell r="N843" t="str">
            <v>71.79</v>
          </cell>
          <cell r="O843" t="str">
            <v>72.25</v>
          </cell>
          <cell r="P843" t="str">
            <v>0</v>
          </cell>
          <cell r="Q843" t="str">
            <v>96.39</v>
          </cell>
          <cell r="R843" t="str">
            <v>91</v>
          </cell>
          <cell r="S843" t="str">
            <v>64.49</v>
          </cell>
        </row>
        <row r="844">
          <cell r="E844" t="str">
            <v>谢钰</v>
          </cell>
          <cell r="F844" t="str">
            <v>女</v>
          </cell>
          <cell r="G844" t="str">
            <v>2014</v>
          </cell>
          <cell r="H844" t="str">
            <v>食品学院</v>
          </cell>
          <cell r="I844" t="str">
            <v>包装工程</v>
          </cell>
          <cell r="J844" t="str">
            <v>包装201402</v>
          </cell>
          <cell r="K844" t="str">
            <v>4</v>
          </cell>
          <cell r="L844" t="str">
            <v>本科</v>
          </cell>
          <cell r="M844" t="str">
            <v>在读</v>
          </cell>
          <cell r="N844" t="str">
            <v>80.09</v>
          </cell>
          <cell r="O844" t="str">
            <v>92.7</v>
          </cell>
          <cell r="P844" t="str">
            <v>98</v>
          </cell>
          <cell r="Q844" t="str">
            <v>96.69</v>
          </cell>
          <cell r="R844" t="str">
            <v>97</v>
          </cell>
          <cell r="S844" t="str">
            <v>86.54</v>
          </cell>
        </row>
        <row r="845">
          <cell r="E845" t="str">
            <v>陈翔</v>
          </cell>
          <cell r="F845" t="str">
            <v>男</v>
          </cell>
          <cell r="G845" t="str">
            <v>2014</v>
          </cell>
          <cell r="H845" t="str">
            <v>食品学院</v>
          </cell>
          <cell r="I845" t="str">
            <v>包装工程</v>
          </cell>
          <cell r="J845" t="str">
            <v>包装201402</v>
          </cell>
          <cell r="K845" t="str">
            <v>4</v>
          </cell>
          <cell r="L845" t="str">
            <v>本科</v>
          </cell>
          <cell r="M845" t="str">
            <v>在读</v>
          </cell>
          <cell r="N845" t="str">
            <v>79.86</v>
          </cell>
          <cell r="O845" t="str">
            <v>91.52</v>
          </cell>
          <cell r="P845" t="str">
            <v>90</v>
          </cell>
          <cell r="Q845" t="str">
            <v>96.5</v>
          </cell>
          <cell r="R845" t="str">
            <v>100</v>
          </cell>
          <cell r="S845" t="str">
            <v>85.22</v>
          </cell>
        </row>
        <row r="846">
          <cell r="E846" t="str">
            <v>李浩天</v>
          </cell>
          <cell r="F846" t="str">
            <v>男</v>
          </cell>
          <cell r="G846" t="str">
            <v>2014</v>
          </cell>
          <cell r="H846" t="str">
            <v>食品学院</v>
          </cell>
          <cell r="I846" t="str">
            <v>包装工程</v>
          </cell>
          <cell r="J846" t="str">
            <v>包装201401</v>
          </cell>
          <cell r="K846" t="str">
            <v>4</v>
          </cell>
          <cell r="L846" t="str">
            <v>本科</v>
          </cell>
          <cell r="M846" t="str">
            <v>在读</v>
          </cell>
          <cell r="N846" t="str">
            <v>78.58</v>
          </cell>
          <cell r="O846" t="str">
            <v>90.88</v>
          </cell>
          <cell r="P846" t="str">
            <v>92</v>
          </cell>
          <cell r="Q846" t="str">
            <v>97.24</v>
          </cell>
          <cell r="R846" t="str">
            <v>99</v>
          </cell>
          <cell r="S846" t="str">
            <v>84.71</v>
          </cell>
        </row>
        <row r="847">
          <cell r="E847" t="str">
            <v>刘春雪</v>
          </cell>
          <cell r="F847" t="str">
            <v>女</v>
          </cell>
          <cell r="G847" t="str">
            <v>2014</v>
          </cell>
          <cell r="H847" t="str">
            <v>食品学院</v>
          </cell>
          <cell r="I847" t="str">
            <v>包装工程</v>
          </cell>
          <cell r="J847" t="str">
            <v>包装201402</v>
          </cell>
          <cell r="K847" t="str">
            <v>4</v>
          </cell>
          <cell r="L847" t="str">
            <v>本科</v>
          </cell>
          <cell r="M847" t="str">
            <v>在读</v>
          </cell>
          <cell r="N847" t="str">
            <v>80.44</v>
          </cell>
          <cell r="O847" t="str">
            <v>92.81</v>
          </cell>
          <cell r="P847" t="str">
            <v>94</v>
          </cell>
          <cell r="Q847" t="str">
            <v>96.94</v>
          </cell>
          <cell r="R847" t="str">
            <v>98</v>
          </cell>
          <cell r="S847" t="str">
            <v>86.24</v>
          </cell>
        </row>
        <row r="848">
          <cell r="E848" t="str">
            <v>卢瑞</v>
          </cell>
          <cell r="F848" t="str">
            <v>女</v>
          </cell>
          <cell r="G848" t="str">
            <v>2014</v>
          </cell>
          <cell r="H848" t="str">
            <v>食品学院</v>
          </cell>
          <cell r="I848" t="str">
            <v>包装工程</v>
          </cell>
          <cell r="J848" t="str">
            <v>包装201401</v>
          </cell>
          <cell r="K848" t="str">
            <v>4</v>
          </cell>
          <cell r="L848" t="str">
            <v>本科</v>
          </cell>
          <cell r="M848" t="str">
            <v>在读</v>
          </cell>
          <cell r="N848" t="str">
            <v>84.96</v>
          </cell>
          <cell r="O848" t="str">
            <v>93.96</v>
          </cell>
          <cell r="P848" t="str">
            <v>96</v>
          </cell>
          <cell r="Q848" t="str">
            <v>97.36</v>
          </cell>
          <cell r="R848" t="str">
            <v>99</v>
          </cell>
          <cell r="S848" t="str">
            <v>89.46</v>
          </cell>
        </row>
        <row r="849">
          <cell r="E849" t="str">
            <v>刘远强</v>
          </cell>
          <cell r="F849" t="str">
            <v>男</v>
          </cell>
          <cell r="G849" t="str">
            <v>2014</v>
          </cell>
          <cell r="H849" t="str">
            <v>食品学院</v>
          </cell>
          <cell r="I849" t="str">
            <v>包装工程</v>
          </cell>
          <cell r="J849" t="str">
            <v>包装201402</v>
          </cell>
          <cell r="K849" t="str">
            <v>4</v>
          </cell>
          <cell r="L849" t="str">
            <v>本科</v>
          </cell>
          <cell r="M849" t="str">
            <v>在读</v>
          </cell>
          <cell r="N849" t="str">
            <v>79.86</v>
          </cell>
          <cell r="O849" t="str">
            <v>89.9</v>
          </cell>
          <cell r="P849" t="str">
            <v>86</v>
          </cell>
          <cell r="Q849" t="str">
            <v>96.75</v>
          </cell>
          <cell r="R849" t="str">
            <v>99</v>
          </cell>
          <cell r="S849" t="str">
            <v>84.43</v>
          </cell>
        </row>
        <row r="850">
          <cell r="E850" t="str">
            <v>张朝晶</v>
          </cell>
          <cell r="F850" t="str">
            <v>女</v>
          </cell>
          <cell r="G850" t="str">
            <v>2014</v>
          </cell>
          <cell r="H850" t="str">
            <v>食品学院</v>
          </cell>
          <cell r="I850" t="str">
            <v>包装工程</v>
          </cell>
          <cell r="J850" t="str">
            <v>包装201402</v>
          </cell>
          <cell r="K850" t="str">
            <v>4</v>
          </cell>
          <cell r="L850" t="str">
            <v>本科</v>
          </cell>
          <cell r="M850" t="str">
            <v>在读</v>
          </cell>
          <cell r="N850" t="str">
            <v>77.06</v>
          </cell>
          <cell r="O850" t="str">
            <v>86.48</v>
          </cell>
          <cell r="P850" t="str">
            <v>50</v>
          </cell>
          <cell r="Q850" t="str">
            <v>95.03</v>
          </cell>
          <cell r="R850" t="str">
            <v>96</v>
          </cell>
          <cell r="S850" t="str">
            <v>76.69</v>
          </cell>
        </row>
        <row r="851">
          <cell r="E851" t="str">
            <v>王毅豪</v>
          </cell>
          <cell r="F851" t="str">
            <v>男</v>
          </cell>
          <cell r="G851" t="str">
            <v>2014</v>
          </cell>
          <cell r="H851" t="str">
            <v>食品学院</v>
          </cell>
          <cell r="I851" t="str">
            <v>包装工程</v>
          </cell>
          <cell r="J851" t="str">
            <v>包装201402</v>
          </cell>
          <cell r="K851" t="str">
            <v>4</v>
          </cell>
          <cell r="L851" t="str">
            <v>本科</v>
          </cell>
          <cell r="M851" t="str">
            <v>在读</v>
          </cell>
          <cell r="N851" t="str">
            <v>84.63</v>
          </cell>
          <cell r="O851" t="str">
            <v>92.61</v>
          </cell>
          <cell r="P851" t="str">
            <v>100</v>
          </cell>
          <cell r="Q851" t="str">
            <v>97.08</v>
          </cell>
          <cell r="R851" t="str">
            <v>98</v>
          </cell>
          <cell r="S851" t="str">
            <v>89.65</v>
          </cell>
        </row>
        <row r="852">
          <cell r="E852" t="str">
            <v>冯运</v>
          </cell>
          <cell r="F852" t="str">
            <v>男</v>
          </cell>
          <cell r="G852" t="str">
            <v>2014</v>
          </cell>
          <cell r="H852" t="str">
            <v>食品学院</v>
          </cell>
          <cell r="I852" t="str">
            <v>包装工程</v>
          </cell>
          <cell r="J852" t="str">
            <v>包装201401</v>
          </cell>
          <cell r="K852" t="str">
            <v>4</v>
          </cell>
          <cell r="L852" t="str">
            <v>本科</v>
          </cell>
          <cell r="M852" t="str">
            <v>在读</v>
          </cell>
          <cell r="N852" t="str">
            <v>73.68</v>
          </cell>
          <cell r="O852" t="str">
            <v>72.98</v>
          </cell>
          <cell r="P852" t="str">
            <v>75</v>
          </cell>
          <cell r="Q852" t="str">
            <v>96.58</v>
          </cell>
          <cell r="R852" t="str">
            <v>97</v>
          </cell>
          <cell r="S852" t="str">
            <v>77.26</v>
          </cell>
        </row>
        <row r="853">
          <cell r="E853" t="str">
            <v>李文强</v>
          </cell>
          <cell r="F853" t="str">
            <v>男</v>
          </cell>
          <cell r="G853" t="str">
            <v>2014</v>
          </cell>
          <cell r="H853" t="str">
            <v>食品学院</v>
          </cell>
          <cell r="I853" t="str">
            <v>包装工程</v>
          </cell>
          <cell r="J853" t="str">
            <v>包装201401</v>
          </cell>
          <cell r="K853" t="str">
            <v>4</v>
          </cell>
          <cell r="L853" t="str">
            <v>本科</v>
          </cell>
          <cell r="M853" t="str">
            <v>在读</v>
          </cell>
          <cell r="N853" t="str">
            <v>81.86</v>
          </cell>
          <cell r="O853" t="str">
            <v>91.37</v>
          </cell>
          <cell r="P853" t="str">
            <v>94</v>
          </cell>
          <cell r="Q853" t="str">
            <v>97.09</v>
          </cell>
          <cell r="R853" t="str">
            <v>99</v>
          </cell>
          <cell r="S853" t="str">
            <v>87.01</v>
          </cell>
        </row>
        <row r="854">
          <cell r="E854" t="str">
            <v>李瑞丹</v>
          </cell>
          <cell r="F854" t="str">
            <v>女</v>
          </cell>
          <cell r="G854" t="str">
            <v>2014</v>
          </cell>
          <cell r="H854" t="str">
            <v>食品学院</v>
          </cell>
          <cell r="I854" t="str">
            <v>包装工程</v>
          </cell>
          <cell r="J854" t="str">
            <v>包装201402</v>
          </cell>
          <cell r="K854" t="str">
            <v>4</v>
          </cell>
          <cell r="L854" t="str">
            <v>本科</v>
          </cell>
          <cell r="M854" t="str">
            <v>在读</v>
          </cell>
          <cell r="N854" t="str">
            <v>79.49</v>
          </cell>
          <cell r="O854" t="str">
            <v>93.38</v>
          </cell>
          <cell r="P854" t="str">
            <v>75</v>
          </cell>
          <cell r="Q854" t="str">
            <v>97.22</v>
          </cell>
          <cell r="R854" t="str">
            <v>99</v>
          </cell>
          <cell r="S854" t="str">
            <v>82.95</v>
          </cell>
        </row>
        <row r="855">
          <cell r="E855" t="str">
            <v>范华栋</v>
          </cell>
          <cell r="F855" t="str">
            <v>男</v>
          </cell>
          <cell r="G855" t="str">
            <v>2014</v>
          </cell>
          <cell r="H855" t="str">
            <v>食品学院</v>
          </cell>
          <cell r="I855" t="str">
            <v>包装工程</v>
          </cell>
          <cell r="J855" t="str">
            <v>包装201401</v>
          </cell>
          <cell r="K855" t="str">
            <v>4</v>
          </cell>
          <cell r="L855" t="str">
            <v>本科</v>
          </cell>
          <cell r="M855" t="str">
            <v>在读</v>
          </cell>
          <cell r="N855" t="str">
            <v>68.77</v>
          </cell>
          <cell r="O855" t="str">
            <v>42.06</v>
          </cell>
          <cell r="P855" t="str">
            <v>50</v>
          </cell>
          <cell r="Q855" t="str">
            <v>92.3</v>
          </cell>
          <cell r="R855" t="str">
            <v>94</v>
          </cell>
          <cell r="S855" t="str">
            <v>66.9</v>
          </cell>
        </row>
        <row r="856">
          <cell r="E856" t="str">
            <v>李获</v>
          </cell>
          <cell r="F856" t="str">
            <v>男</v>
          </cell>
          <cell r="G856" t="str">
            <v>2014</v>
          </cell>
          <cell r="H856" t="str">
            <v>食品学院</v>
          </cell>
          <cell r="I856" t="str">
            <v>包装工程</v>
          </cell>
          <cell r="J856" t="str">
            <v>包装201401</v>
          </cell>
          <cell r="K856" t="str">
            <v>4</v>
          </cell>
          <cell r="L856" t="str">
            <v>本科</v>
          </cell>
          <cell r="M856" t="str">
            <v>在读</v>
          </cell>
          <cell r="N856" t="str">
            <v>73.35</v>
          </cell>
          <cell r="O856" t="str">
            <v>70.61</v>
          </cell>
          <cell r="P856" t="str">
            <v>75</v>
          </cell>
          <cell r="Q856" t="str">
            <v>96</v>
          </cell>
          <cell r="R856" t="str">
            <v>97</v>
          </cell>
          <cell r="S856" t="str">
            <v>76.77</v>
          </cell>
        </row>
        <row r="857">
          <cell r="E857" t="str">
            <v>黄钟霈</v>
          </cell>
          <cell r="F857" t="str">
            <v>男</v>
          </cell>
          <cell r="G857" t="str">
            <v>2014</v>
          </cell>
          <cell r="H857" t="str">
            <v>食品学院</v>
          </cell>
          <cell r="I857" t="str">
            <v>包装工程</v>
          </cell>
          <cell r="J857" t="str">
            <v>包装201402</v>
          </cell>
          <cell r="K857" t="str">
            <v>4</v>
          </cell>
          <cell r="L857" t="str">
            <v>本科</v>
          </cell>
          <cell r="M857" t="str">
            <v>在读</v>
          </cell>
          <cell r="N857" t="str">
            <v>78.53</v>
          </cell>
          <cell r="O857" t="str">
            <v>77.05</v>
          </cell>
          <cell r="P857" t="str">
            <v>90</v>
          </cell>
          <cell r="Q857" t="str">
            <v>97.14</v>
          </cell>
          <cell r="R857" t="str">
            <v>99</v>
          </cell>
          <cell r="S857" t="str">
            <v>82.99</v>
          </cell>
        </row>
        <row r="858">
          <cell r="E858" t="str">
            <v>杨雨秋</v>
          </cell>
          <cell r="F858" t="str">
            <v>女</v>
          </cell>
          <cell r="G858" t="str">
            <v>2014</v>
          </cell>
          <cell r="H858" t="str">
            <v>食品学院</v>
          </cell>
          <cell r="I858" t="str">
            <v>包装工程</v>
          </cell>
          <cell r="J858" t="str">
            <v>包装201402</v>
          </cell>
          <cell r="K858" t="str">
            <v>4</v>
          </cell>
          <cell r="L858" t="str">
            <v>本科</v>
          </cell>
          <cell r="M858" t="str">
            <v>在读</v>
          </cell>
          <cell r="N858" t="str">
            <v>82.72</v>
          </cell>
          <cell r="O858" t="str">
            <v>92.08</v>
          </cell>
          <cell r="P858" t="str">
            <v>90</v>
          </cell>
          <cell r="Q858" t="str">
            <v>96.83</v>
          </cell>
          <cell r="R858" t="str">
            <v>100</v>
          </cell>
          <cell r="S858" t="str">
            <v>87.02</v>
          </cell>
        </row>
        <row r="859">
          <cell r="E859" t="str">
            <v>薛梦晗</v>
          </cell>
          <cell r="F859" t="str">
            <v>女</v>
          </cell>
          <cell r="G859" t="str">
            <v>2014</v>
          </cell>
          <cell r="H859" t="str">
            <v>食品学院</v>
          </cell>
          <cell r="I859" t="str">
            <v>包装工程</v>
          </cell>
          <cell r="J859" t="str">
            <v>包装201401</v>
          </cell>
          <cell r="K859" t="str">
            <v>4</v>
          </cell>
          <cell r="L859" t="str">
            <v>本科</v>
          </cell>
          <cell r="M859" t="str">
            <v>在读</v>
          </cell>
          <cell r="N859" t="str">
            <v>82.79</v>
          </cell>
          <cell r="O859" t="str">
            <v>93.57</v>
          </cell>
          <cell r="P859" t="str">
            <v>84</v>
          </cell>
          <cell r="Q859" t="str">
            <v>96.7</v>
          </cell>
          <cell r="R859" t="str">
            <v>98</v>
          </cell>
          <cell r="S859" t="str">
            <v>86.2</v>
          </cell>
        </row>
        <row r="860">
          <cell r="E860" t="str">
            <v>孙国栋</v>
          </cell>
          <cell r="F860" t="str">
            <v>男</v>
          </cell>
          <cell r="G860" t="str">
            <v>2014</v>
          </cell>
          <cell r="H860" t="str">
            <v>食品学院</v>
          </cell>
          <cell r="I860" t="str">
            <v>包装工程</v>
          </cell>
          <cell r="J860" t="str">
            <v>包装201401</v>
          </cell>
          <cell r="K860" t="str">
            <v>4</v>
          </cell>
          <cell r="L860" t="str">
            <v>本科</v>
          </cell>
          <cell r="M860" t="str">
            <v>在读</v>
          </cell>
          <cell r="N860" t="str">
            <v>78.54</v>
          </cell>
          <cell r="O860" t="str">
            <v>90.6</v>
          </cell>
          <cell r="P860" t="str">
            <v>96</v>
          </cell>
          <cell r="Q860" t="str">
            <v>96.39</v>
          </cell>
          <cell r="R860" t="str">
            <v>99</v>
          </cell>
          <cell r="S860" t="str">
            <v>85.17</v>
          </cell>
        </row>
        <row r="861">
          <cell r="E861" t="str">
            <v>卢俊宇</v>
          </cell>
          <cell r="F861" t="str">
            <v>男</v>
          </cell>
          <cell r="G861" t="str">
            <v>2014</v>
          </cell>
          <cell r="H861" t="str">
            <v>食品学院</v>
          </cell>
          <cell r="I861" t="str">
            <v>包装工程</v>
          </cell>
          <cell r="J861" t="str">
            <v>包装201402</v>
          </cell>
          <cell r="K861" t="str">
            <v>4</v>
          </cell>
          <cell r="L861" t="str">
            <v>本科</v>
          </cell>
          <cell r="M861" t="str">
            <v>在读</v>
          </cell>
          <cell r="N861" t="str">
            <v>76.72</v>
          </cell>
          <cell r="O861" t="str">
            <v>86.67</v>
          </cell>
          <cell r="P861" t="str">
            <v>100</v>
          </cell>
          <cell r="Q861" t="str">
            <v>96.89</v>
          </cell>
          <cell r="R861" t="str">
            <v>93</v>
          </cell>
          <cell r="S861" t="str">
            <v>84.04</v>
          </cell>
        </row>
        <row r="862">
          <cell r="E862" t="str">
            <v>兰文婷</v>
          </cell>
          <cell r="F862" t="str">
            <v>女</v>
          </cell>
          <cell r="G862" t="str">
            <v>2014</v>
          </cell>
          <cell r="H862" t="str">
            <v>食品学院</v>
          </cell>
          <cell r="I862" t="str">
            <v>包装工程</v>
          </cell>
          <cell r="J862" t="str">
            <v>包装201401</v>
          </cell>
          <cell r="K862" t="str">
            <v>4</v>
          </cell>
          <cell r="L862" t="str">
            <v>本科</v>
          </cell>
          <cell r="M862" t="str">
            <v>在读</v>
          </cell>
          <cell r="N862" t="str">
            <v>84.54</v>
          </cell>
          <cell r="O862" t="str">
            <v>94.1</v>
          </cell>
          <cell r="P862" t="str">
            <v>100</v>
          </cell>
          <cell r="Q862" t="str">
            <v>97.36</v>
          </cell>
          <cell r="R862" t="str">
            <v>100</v>
          </cell>
          <cell r="S862" t="str">
            <v>89.87</v>
          </cell>
        </row>
        <row r="863">
          <cell r="E863" t="str">
            <v>徐尽赤</v>
          </cell>
          <cell r="F863" t="str">
            <v>男</v>
          </cell>
          <cell r="G863" t="str">
            <v>2014</v>
          </cell>
          <cell r="H863" t="str">
            <v>食品学院</v>
          </cell>
          <cell r="I863" t="str">
            <v>包装工程</v>
          </cell>
          <cell r="J863" t="str">
            <v>包装201401</v>
          </cell>
          <cell r="K863" t="str">
            <v>4</v>
          </cell>
          <cell r="L863" t="str">
            <v>本科</v>
          </cell>
          <cell r="M863" t="str">
            <v>在读</v>
          </cell>
          <cell r="N863" t="str">
            <v>75.88</v>
          </cell>
          <cell r="O863" t="str">
            <v>82.34</v>
          </cell>
          <cell r="P863" t="str">
            <v>92</v>
          </cell>
          <cell r="Q863" t="str">
            <v>96.52</v>
          </cell>
          <cell r="R863" t="str">
            <v>99</v>
          </cell>
          <cell r="S863" t="str">
            <v>82.16</v>
          </cell>
        </row>
        <row r="864">
          <cell r="E864" t="str">
            <v>陈龙</v>
          </cell>
          <cell r="F864" t="str">
            <v>男</v>
          </cell>
          <cell r="G864" t="str">
            <v>2014</v>
          </cell>
          <cell r="H864" t="str">
            <v>食品学院</v>
          </cell>
          <cell r="I864" t="str">
            <v>包装工程</v>
          </cell>
          <cell r="J864" t="str">
            <v>包装201401</v>
          </cell>
          <cell r="K864" t="str">
            <v>4</v>
          </cell>
          <cell r="L864" t="str">
            <v>本科</v>
          </cell>
          <cell r="M864" t="str">
            <v>在读</v>
          </cell>
          <cell r="N864" t="str">
            <v>72.23</v>
          </cell>
          <cell r="O864" t="str">
            <v>70.07</v>
          </cell>
          <cell r="P864" t="str">
            <v>50</v>
          </cell>
          <cell r="Q864" t="str">
            <v>96.42</v>
          </cell>
          <cell r="R864" t="str">
            <v>97</v>
          </cell>
          <cell r="S864" t="str">
            <v>72.34</v>
          </cell>
        </row>
        <row r="865">
          <cell r="E865" t="str">
            <v>文学</v>
          </cell>
          <cell r="F865" t="str">
            <v>男</v>
          </cell>
          <cell r="G865" t="str">
            <v>2014</v>
          </cell>
          <cell r="H865" t="str">
            <v>食品学院</v>
          </cell>
          <cell r="I865" t="str">
            <v>包装工程</v>
          </cell>
          <cell r="J865" t="str">
            <v>包装201401</v>
          </cell>
          <cell r="K865" t="str">
            <v>4</v>
          </cell>
          <cell r="L865" t="str">
            <v>本科</v>
          </cell>
          <cell r="M865" t="str">
            <v>在读</v>
          </cell>
          <cell r="N865" t="str">
            <v>80.22</v>
          </cell>
          <cell r="O865" t="str">
            <v>91.07</v>
          </cell>
          <cell r="P865" t="str">
            <v>80</v>
          </cell>
          <cell r="Q865" t="str">
            <v>96.97</v>
          </cell>
          <cell r="R865" t="str">
            <v>99</v>
          </cell>
          <cell r="S865" t="str">
            <v>83.89</v>
          </cell>
        </row>
        <row r="866">
          <cell r="E866" t="str">
            <v>成金曦</v>
          </cell>
          <cell r="F866" t="str">
            <v>女</v>
          </cell>
          <cell r="G866" t="str">
            <v>2014</v>
          </cell>
          <cell r="H866" t="str">
            <v>食品学院</v>
          </cell>
          <cell r="I866" t="str">
            <v>食品科学与工程</v>
          </cell>
          <cell r="J866" t="str">
            <v>食工201402</v>
          </cell>
          <cell r="K866" t="str">
            <v>4</v>
          </cell>
          <cell r="L866" t="str">
            <v>本科</v>
          </cell>
          <cell r="M866" t="str">
            <v>在读</v>
          </cell>
          <cell r="N866" t="str">
            <v>88.55</v>
          </cell>
          <cell r="O866" t="str">
            <v>78.85</v>
          </cell>
          <cell r="P866" t="str">
            <v>100</v>
          </cell>
          <cell r="Q866" t="str">
            <v>98.66</v>
          </cell>
          <cell r="R866" t="str">
            <v>99.5</v>
          </cell>
          <cell r="S866" t="str">
            <v>90.86</v>
          </cell>
        </row>
        <row r="867">
          <cell r="E867" t="str">
            <v>罗粲睿</v>
          </cell>
          <cell r="F867" t="str">
            <v>女</v>
          </cell>
          <cell r="G867" t="str">
            <v>2014</v>
          </cell>
          <cell r="H867" t="str">
            <v>食品学院</v>
          </cell>
          <cell r="I867" t="str">
            <v>包装工程</v>
          </cell>
          <cell r="J867" t="str">
            <v>包装201402</v>
          </cell>
          <cell r="K867" t="str">
            <v>4</v>
          </cell>
          <cell r="L867" t="str">
            <v>本科</v>
          </cell>
          <cell r="M867" t="str">
            <v>在读</v>
          </cell>
          <cell r="N867" t="str">
            <v>77.42</v>
          </cell>
          <cell r="O867" t="str">
            <v>81.63</v>
          </cell>
          <cell r="P867" t="str">
            <v>75</v>
          </cell>
          <cell r="Q867" t="str">
            <v>96.89</v>
          </cell>
          <cell r="R867" t="str">
            <v>98</v>
          </cell>
          <cell r="S867" t="str">
            <v>80.45</v>
          </cell>
        </row>
        <row r="868">
          <cell r="E868" t="str">
            <v>何庆圆</v>
          </cell>
          <cell r="F868" t="str">
            <v>女</v>
          </cell>
          <cell r="G868" t="str">
            <v>2014</v>
          </cell>
          <cell r="H868" t="str">
            <v>食品学院</v>
          </cell>
          <cell r="I868" t="str">
            <v>包装工程</v>
          </cell>
          <cell r="J868" t="str">
            <v>包装201401</v>
          </cell>
          <cell r="K868" t="str">
            <v>4</v>
          </cell>
          <cell r="L868" t="str">
            <v>本科</v>
          </cell>
          <cell r="M868" t="str">
            <v>在读</v>
          </cell>
          <cell r="N868" t="str">
            <v>81.74</v>
          </cell>
          <cell r="O868" t="str">
            <v>88.34</v>
          </cell>
          <cell r="P868" t="str">
            <v>100</v>
          </cell>
          <cell r="Q868" t="str">
            <v>97.21</v>
          </cell>
          <cell r="R868" t="str">
            <v>98</v>
          </cell>
          <cell r="S868" t="str">
            <v>87.5</v>
          </cell>
        </row>
        <row r="869">
          <cell r="E869" t="str">
            <v>饶洋</v>
          </cell>
          <cell r="F869" t="str">
            <v>女</v>
          </cell>
          <cell r="G869" t="str">
            <v>2014</v>
          </cell>
          <cell r="H869" t="str">
            <v>食品学院</v>
          </cell>
          <cell r="I869" t="str">
            <v>包装工程</v>
          </cell>
          <cell r="J869" t="str">
            <v>包装201402</v>
          </cell>
          <cell r="K869" t="str">
            <v>4</v>
          </cell>
          <cell r="L869" t="str">
            <v>本科</v>
          </cell>
          <cell r="M869" t="str">
            <v>在读</v>
          </cell>
          <cell r="N869" t="str">
            <v>82.89</v>
          </cell>
          <cell r="O869" t="str">
            <v>91.83</v>
          </cell>
          <cell r="P869" t="str">
            <v>92</v>
          </cell>
          <cell r="Q869" t="str">
            <v>96.56</v>
          </cell>
          <cell r="R869" t="str">
            <v>97</v>
          </cell>
          <cell r="S869" t="str">
            <v>87.22</v>
          </cell>
        </row>
        <row r="870">
          <cell r="E870" t="str">
            <v>傅昱鑫</v>
          </cell>
          <cell r="F870" t="str">
            <v>男</v>
          </cell>
          <cell r="G870" t="str">
            <v>2014</v>
          </cell>
          <cell r="H870" t="str">
            <v>食品学院</v>
          </cell>
          <cell r="I870" t="str">
            <v>包装工程</v>
          </cell>
          <cell r="J870" t="str">
            <v>包装201401</v>
          </cell>
          <cell r="K870" t="str">
            <v>4</v>
          </cell>
          <cell r="L870" t="str">
            <v>本科</v>
          </cell>
          <cell r="M870" t="str">
            <v>在读</v>
          </cell>
          <cell r="N870" t="str">
            <v>81.17</v>
          </cell>
          <cell r="O870" t="str">
            <v>92.04</v>
          </cell>
          <cell r="P870" t="str">
            <v>92</v>
          </cell>
          <cell r="Q870" t="str">
            <v>97.03</v>
          </cell>
          <cell r="R870" t="str">
            <v>98</v>
          </cell>
          <cell r="S870" t="str">
            <v>86.31</v>
          </cell>
        </row>
        <row r="871">
          <cell r="E871" t="str">
            <v>喻昊言</v>
          </cell>
          <cell r="F871" t="str">
            <v>男</v>
          </cell>
          <cell r="G871" t="str">
            <v>2014</v>
          </cell>
          <cell r="H871" t="str">
            <v>食品学院</v>
          </cell>
          <cell r="I871" t="str">
            <v>包装工程</v>
          </cell>
          <cell r="J871" t="str">
            <v>包装201402</v>
          </cell>
          <cell r="K871" t="str">
            <v>4</v>
          </cell>
          <cell r="L871" t="str">
            <v>本科</v>
          </cell>
          <cell r="M871" t="str">
            <v>在读</v>
          </cell>
          <cell r="N871" t="str">
            <v>79.15</v>
          </cell>
          <cell r="O871" t="str">
            <v>71.01</v>
          </cell>
          <cell r="P871" t="str">
            <v>80</v>
          </cell>
          <cell r="Q871" t="str">
            <v>95.94</v>
          </cell>
          <cell r="R871" t="str">
            <v>91</v>
          </cell>
          <cell r="S871" t="str">
            <v>80.74</v>
          </cell>
        </row>
        <row r="872">
          <cell r="E872" t="str">
            <v>魏永杰</v>
          </cell>
          <cell r="F872" t="str">
            <v>男</v>
          </cell>
          <cell r="G872" t="str">
            <v>2014</v>
          </cell>
          <cell r="H872" t="str">
            <v>食品学院</v>
          </cell>
          <cell r="I872" t="str">
            <v>包装工程</v>
          </cell>
          <cell r="J872" t="str">
            <v>包装201401</v>
          </cell>
          <cell r="K872" t="str">
            <v>4</v>
          </cell>
          <cell r="L872" t="str">
            <v>本科</v>
          </cell>
          <cell r="M872" t="str">
            <v>在读</v>
          </cell>
          <cell r="N872" t="str">
            <v>80.53</v>
          </cell>
          <cell r="O872" t="str">
            <v>93.19</v>
          </cell>
          <cell r="P872" t="str">
            <v>98</v>
          </cell>
          <cell r="Q872" t="str">
            <v>96.94</v>
          </cell>
          <cell r="R872" t="str">
            <v>98</v>
          </cell>
          <cell r="S872" t="str">
            <v>86.93</v>
          </cell>
        </row>
        <row r="873">
          <cell r="E873" t="str">
            <v>鲜绍林</v>
          </cell>
          <cell r="F873" t="str">
            <v>男</v>
          </cell>
          <cell r="G873" t="str">
            <v>2014</v>
          </cell>
          <cell r="H873" t="str">
            <v>食品学院</v>
          </cell>
          <cell r="I873" t="str">
            <v>包装工程</v>
          </cell>
          <cell r="J873" t="str">
            <v>包装201402</v>
          </cell>
          <cell r="K873" t="str">
            <v>4</v>
          </cell>
          <cell r="L873" t="str">
            <v>本科</v>
          </cell>
          <cell r="M873" t="str">
            <v>在读</v>
          </cell>
          <cell r="N873" t="str">
            <v>79.89</v>
          </cell>
          <cell r="O873" t="str">
            <v>83.69</v>
          </cell>
          <cell r="P873" t="str">
            <v>60</v>
          </cell>
          <cell r="Q873" t="str">
            <v>96.03</v>
          </cell>
          <cell r="R873" t="str">
            <v>96</v>
          </cell>
          <cell r="S873" t="str">
            <v>79.71</v>
          </cell>
        </row>
        <row r="874">
          <cell r="E874" t="str">
            <v>陈哲</v>
          </cell>
          <cell r="F874" t="str">
            <v>女</v>
          </cell>
          <cell r="G874" t="str">
            <v>2014</v>
          </cell>
          <cell r="H874" t="str">
            <v>食品学院</v>
          </cell>
          <cell r="I874" t="str">
            <v>食品科学与工程</v>
          </cell>
          <cell r="J874" t="str">
            <v>食工201402</v>
          </cell>
          <cell r="K874" t="str">
            <v>4</v>
          </cell>
          <cell r="L874" t="str">
            <v>本科</v>
          </cell>
          <cell r="M874" t="str">
            <v>在读</v>
          </cell>
          <cell r="N874" t="str">
            <v>86.69</v>
          </cell>
          <cell r="O874" t="str">
            <v>86.75</v>
          </cell>
          <cell r="P874" t="str">
            <v>100</v>
          </cell>
          <cell r="Q874" t="str">
            <v>98.72</v>
          </cell>
          <cell r="R874" t="str">
            <v>99.5</v>
          </cell>
          <cell r="S874" t="str">
            <v>90.54</v>
          </cell>
        </row>
        <row r="875">
          <cell r="E875" t="str">
            <v>李瑞</v>
          </cell>
          <cell r="F875" t="str">
            <v>男</v>
          </cell>
          <cell r="G875" t="str">
            <v>2014</v>
          </cell>
          <cell r="H875" t="str">
            <v>食品学院</v>
          </cell>
          <cell r="I875" t="str">
            <v>包装工程</v>
          </cell>
          <cell r="J875" t="str">
            <v>包装201402</v>
          </cell>
          <cell r="K875" t="str">
            <v>4</v>
          </cell>
          <cell r="L875" t="str">
            <v>本科</v>
          </cell>
          <cell r="M875" t="str">
            <v>在读</v>
          </cell>
          <cell r="N875" t="str">
            <v>79.88</v>
          </cell>
          <cell r="O875" t="str">
            <v>80.47</v>
          </cell>
          <cell r="P875" t="str">
            <v>80</v>
          </cell>
          <cell r="Q875" t="str">
            <v>95.97</v>
          </cell>
          <cell r="R875" t="str">
            <v>93</v>
          </cell>
          <cell r="S875" t="str">
            <v>82.22</v>
          </cell>
        </row>
        <row r="876">
          <cell r="E876" t="str">
            <v>唐添荞</v>
          </cell>
          <cell r="F876" t="str">
            <v>男</v>
          </cell>
          <cell r="G876" t="str">
            <v>2014</v>
          </cell>
          <cell r="H876" t="str">
            <v>食品学院</v>
          </cell>
          <cell r="I876" t="str">
            <v>包装工程</v>
          </cell>
          <cell r="J876" t="str">
            <v>包装201401</v>
          </cell>
          <cell r="K876" t="str">
            <v>4</v>
          </cell>
          <cell r="L876" t="str">
            <v>本科</v>
          </cell>
          <cell r="M876" t="str">
            <v>在读</v>
          </cell>
          <cell r="N876" t="str">
            <v>79.65</v>
          </cell>
          <cell r="O876" t="str">
            <v>92.35</v>
          </cell>
          <cell r="P876" t="str">
            <v>84</v>
          </cell>
          <cell r="Q876" t="str">
            <v>97.39</v>
          </cell>
          <cell r="R876" t="str">
            <v>100</v>
          </cell>
          <cell r="S876" t="str">
            <v>84.36</v>
          </cell>
        </row>
        <row r="877">
          <cell r="E877" t="str">
            <v>吴晶晶</v>
          </cell>
          <cell r="F877" t="str">
            <v>女</v>
          </cell>
          <cell r="G877" t="str">
            <v>2014</v>
          </cell>
          <cell r="H877" t="str">
            <v>食品学院</v>
          </cell>
          <cell r="I877" t="str">
            <v>包装工程</v>
          </cell>
          <cell r="J877" t="str">
            <v>包装201402</v>
          </cell>
          <cell r="K877" t="str">
            <v>4</v>
          </cell>
          <cell r="L877" t="str">
            <v>本科</v>
          </cell>
          <cell r="M877" t="str">
            <v>在读</v>
          </cell>
          <cell r="N877" t="str">
            <v>83.99</v>
          </cell>
          <cell r="O877" t="str">
            <v>95</v>
          </cell>
          <cell r="P877" t="str">
            <v>96</v>
          </cell>
          <cell r="Q877" t="str">
            <v>97.39</v>
          </cell>
          <cell r="R877" t="str">
            <v>97</v>
          </cell>
          <cell r="S877" t="str">
            <v>88.88</v>
          </cell>
        </row>
        <row r="878">
          <cell r="E878" t="str">
            <v>唐宁</v>
          </cell>
          <cell r="F878" t="str">
            <v>女</v>
          </cell>
          <cell r="G878" t="str">
            <v>2014</v>
          </cell>
          <cell r="H878" t="str">
            <v>食品学院</v>
          </cell>
          <cell r="I878" t="str">
            <v>包装工程</v>
          </cell>
          <cell r="J878" t="str">
            <v>包装201401</v>
          </cell>
          <cell r="K878" t="str">
            <v>4</v>
          </cell>
          <cell r="L878" t="str">
            <v>本科</v>
          </cell>
          <cell r="M878" t="str">
            <v>在读</v>
          </cell>
          <cell r="N878" t="str">
            <v>82.75</v>
          </cell>
          <cell r="O878" t="str">
            <v>89.23</v>
          </cell>
          <cell r="P878" t="str">
            <v>90</v>
          </cell>
          <cell r="Q878" t="str">
            <v>97.64</v>
          </cell>
          <cell r="R878" t="str">
            <v>100</v>
          </cell>
          <cell r="S878" t="str">
            <v>86.84</v>
          </cell>
        </row>
        <row r="879">
          <cell r="E879" t="str">
            <v>李良俊</v>
          </cell>
          <cell r="F879" t="str">
            <v>男</v>
          </cell>
          <cell r="G879" t="str">
            <v>2014</v>
          </cell>
          <cell r="H879" t="str">
            <v>食品学院</v>
          </cell>
          <cell r="I879" t="str">
            <v>包装工程</v>
          </cell>
          <cell r="J879" t="str">
            <v>包装201401</v>
          </cell>
          <cell r="K879" t="str">
            <v>4</v>
          </cell>
          <cell r="L879" t="str">
            <v>本科</v>
          </cell>
          <cell r="M879" t="str">
            <v>在读</v>
          </cell>
          <cell r="N879" t="str">
            <v>75.09</v>
          </cell>
          <cell r="O879" t="str">
            <v>89.67</v>
          </cell>
          <cell r="P879" t="str">
            <v>92</v>
          </cell>
          <cell r="Q879" t="str">
            <v>97</v>
          </cell>
          <cell r="R879" t="str">
            <v>99</v>
          </cell>
          <cell r="S879" t="str">
            <v>82.47</v>
          </cell>
        </row>
        <row r="880">
          <cell r="E880" t="str">
            <v>吴坤</v>
          </cell>
          <cell r="F880" t="str">
            <v>男</v>
          </cell>
          <cell r="G880" t="str">
            <v>2014</v>
          </cell>
          <cell r="H880" t="str">
            <v>食品学院</v>
          </cell>
          <cell r="I880" t="str">
            <v>包装工程</v>
          </cell>
          <cell r="J880" t="str">
            <v>包装201402</v>
          </cell>
          <cell r="K880" t="str">
            <v>4</v>
          </cell>
          <cell r="L880" t="str">
            <v>本科</v>
          </cell>
          <cell r="M880" t="str">
            <v>在读</v>
          </cell>
          <cell r="N880" t="str">
            <v>78.12</v>
          </cell>
          <cell r="O880" t="str">
            <v>87.41</v>
          </cell>
          <cell r="P880" t="str">
            <v>88</v>
          </cell>
          <cell r="Q880" t="str">
            <v>96.83</v>
          </cell>
          <cell r="R880" t="str">
            <v>96</v>
          </cell>
          <cell r="S880" t="str">
            <v>83.3</v>
          </cell>
        </row>
        <row r="881">
          <cell r="E881" t="str">
            <v>白峻玮</v>
          </cell>
          <cell r="F881" t="str">
            <v>男</v>
          </cell>
          <cell r="G881" t="str">
            <v>2014</v>
          </cell>
          <cell r="H881" t="str">
            <v>食品学院</v>
          </cell>
          <cell r="I881" t="str">
            <v>包装工程</v>
          </cell>
          <cell r="J881" t="str">
            <v>包装201402</v>
          </cell>
          <cell r="K881" t="str">
            <v>4</v>
          </cell>
          <cell r="L881" t="str">
            <v>本科</v>
          </cell>
          <cell r="M881" t="str">
            <v>在读</v>
          </cell>
          <cell r="N881" t="str">
            <v>79.92</v>
          </cell>
          <cell r="O881" t="str">
            <v>80.62</v>
          </cell>
          <cell r="P881" t="str">
            <v>88</v>
          </cell>
          <cell r="Q881" t="str">
            <v>96.83</v>
          </cell>
          <cell r="R881" t="str">
            <v>92</v>
          </cell>
          <cell r="S881" t="str">
            <v>83.5</v>
          </cell>
        </row>
        <row r="882">
          <cell r="E882" t="str">
            <v>刘博</v>
          </cell>
          <cell r="F882" t="str">
            <v>男</v>
          </cell>
          <cell r="G882" t="str">
            <v>2014</v>
          </cell>
          <cell r="H882" t="str">
            <v>食品学院</v>
          </cell>
          <cell r="I882" t="str">
            <v>包装工程</v>
          </cell>
          <cell r="J882" t="str">
            <v>包装201402</v>
          </cell>
          <cell r="K882" t="str">
            <v>4</v>
          </cell>
          <cell r="L882" t="str">
            <v>本科</v>
          </cell>
          <cell r="M882" t="str">
            <v>在读</v>
          </cell>
          <cell r="N882" t="str">
            <v>80.6</v>
          </cell>
          <cell r="O882" t="str">
            <v>91.24</v>
          </cell>
          <cell r="P882" t="str">
            <v>96</v>
          </cell>
          <cell r="Q882" t="str">
            <v>96.25</v>
          </cell>
          <cell r="R882" t="str">
            <v>93</v>
          </cell>
          <cell r="S882" t="str">
            <v>86.16</v>
          </cell>
        </row>
        <row r="883">
          <cell r="E883" t="str">
            <v>黄海松</v>
          </cell>
          <cell r="F883" t="str">
            <v>男</v>
          </cell>
          <cell r="G883" t="str">
            <v>2014</v>
          </cell>
          <cell r="H883" t="str">
            <v>食品学院</v>
          </cell>
          <cell r="I883" t="str">
            <v>包装工程</v>
          </cell>
          <cell r="J883" t="str">
            <v>包装201401</v>
          </cell>
          <cell r="K883" t="str">
            <v>4</v>
          </cell>
          <cell r="L883" t="str">
            <v>本科</v>
          </cell>
          <cell r="M883" t="str">
            <v>在读</v>
          </cell>
          <cell r="N883" t="str">
            <v>71.76</v>
          </cell>
          <cell r="O883" t="str">
            <v>62.58</v>
          </cell>
          <cell r="P883" t="str">
            <v>50</v>
          </cell>
          <cell r="Q883" t="str">
            <v>95.42</v>
          </cell>
          <cell r="R883" t="str">
            <v>98</v>
          </cell>
          <cell r="S883" t="str">
            <v>71.26</v>
          </cell>
        </row>
        <row r="884">
          <cell r="E884" t="str">
            <v>周婧</v>
          </cell>
          <cell r="F884" t="str">
            <v>女</v>
          </cell>
          <cell r="G884" t="str">
            <v>2014</v>
          </cell>
          <cell r="H884" t="str">
            <v>食品学院</v>
          </cell>
          <cell r="I884" t="str">
            <v>包装工程</v>
          </cell>
          <cell r="J884" t="str">
            <v>包装201401</v>
          </cell>
          <cell r="K884" t="str">
            <v>4</v>
          </cell>
          <cell r="L884" t="str">
            <v>本科</v>
          </cell>
          <cell r="M884" t="str">
            <v>在读</v>
          </cell>
          <cell r="N884" t="str">
            <v>80.03</v>
          </cell>
          <cell r="O884" t="str">
            <v>90.09</v>
          </cell>
          <cell r="P884" t="str">
            <v>92</v>
          </cell>
          <cell r="Q884" t="str">
            <v>96.79</v>
          </cell>
          <cell r="R884" t="str">
            <v>99</v>
          </cell>
          <cell r="S884" t="str">
            <v>85.46</v>
          </cell>
        </row>
        <row r="885">
          <cell r="E885" t="str">
            <v>王厚伟</v>
          </cell>
          <cell r="F885" t="str">
            <v>男</v>
          </cell>
          <cell r="G885" t="str">
            <v>2014</v>
          </cell>
          <cell r="H885" t="str">
            <v>食品学院</v>
          </cell>
          <cell r="I885" t="str">
            <v>包装工程</v>
          </cell>
          <cell r="J885" t="str">
            <v>包装201402</v>
          </cell>
          <cell r="K885" t="str">
            <v>4</v>
          </cell>
          <cell r="L885" t="str">
            <v>本科</v>
          </cell>
          <cell r="M885" t="str">
            <v>在读</v>
          </cell>
          <cell r="N885" t="str">
            <v>80.38</v>
          </cell>
          <cell r="O885" t="str">
            <v>91.98</v>
          </cell>
          <cell r="P885" t="str">
            <v>86</v>
          </cell>
          <cell r="Q885" t="str">
            <v>96.67</v>
          </cell>
          <cell r="R885" t="str">
            <v>95</v>
          </cell>
          <cell r="S885" t="str">
            <v>84.74</v>
          </cell>
        </row>
        <row r="886">
          <cell r="E886" t="str">
            <v>彭永桥</v>
          </cell>
          <cell r="F886" t="str">
            <v>女</v>
          </cell>
          <cell r="G886" t="str">
            <v>2014</v>
          </cell>
          <cell r="H886" t="str">
            <v>食品学院</v>
          </cell>
          <cell r="I886" t="str">
            <v>包装工程</v>
          </cell>
          <cell r="J886" t="str">
            <v>包装201402</v>
          </cell>
          <cell r="K886" t="str">
            <v>4</v>
          </cell>
          <cell r="L886" t="str">
            <v>本科</v>
          </cell>
          <cell r="M886" t="str">
            <v>在读</v>
          </cell>
          <cell r="N886" t="str">
            <v>74.28</v>
          </cell>
          <cell r="O886" t="str">
            <v>88.08</v>
          </cell>
          <cell r="P886" t="str">
            <v>92</v>
          </cell>
          <cell r="Q886" t="str">
            <v>96.5</v>
          </cell>
          <cell r="R886" t="str">
            <v>97</v>
          </cell>
          <cell r="S886" t="str">
            <v>81.68</v>
          </cell>
        </row>
        <row r="887">
          <cell r="E887" t="str">
            <v>张蓉</v>
          </cell>
          <cell r="F887" t="str">
            <v>女</v>
          </cell>
          <cell r="G887" t="str">
            <v>2014</v>
          </cell>
          <cell r="H887" t="str">
            <v>食品学院</v>
          </cell>
          <cell r="I887" t="str">
            <v>包装工程</v>
          </cell>
          <cell r="J887" t="str">
            <v>包装201401</v>
          </cell>
          <cell r="K887" t="str">
            <v>4</v>
          </cell>
          <cell r="L887" t="str">
            <v>本科</v>
          </cell>
          <cell r="M887" t="str">
            <v>在读</v>
          </cell>
          <cell r="N887" t="str">
            <v>86.27</v>
          </cell>
          <cell r="O887" t="str">
            <v>94.23</v>
          </cell>
          <cell r="P887" t="str">
            <v>100</v>
          </cell>
          <cell r="Q887" t="str">
            <v>98.24</v>
          </cell>
          <cell r="R887" t="str">
            <v>100</v>
          </cell>
          <cell r="S887" t="str">
            <v>91.01</v>
          </cell>
        </row>
        <row r="888">
          <cell r="E888" t="str">
            <v>邓力</v>
          </cell>
          <cell r="F888" t="str">
            <v>男</v>
          </cell>
          <cell r="G888" t="str">
            <v>2014</v>
          </cell>
          <cell r="H888" t="str">
            <v>食品学院</v>
          </cell>
          <cell r="I888" t="str">
            <v>包装工程</v>
          </cell>
          <cell r="J888" t="str">
            <v>包装201402</v>
          </cell>
          <cell r="K888" t="str">
            <v>4</v>
          </cell>
          <cell r="L888" t="str">
            <v>本科</v>
          </cell>
          <cell r="M888" t="str">
            <v>在读</v>
          </cell>
          <cell r="N888" t="str">
            <v>75.72</v>
          </cell>
          <cell r="O888" t="str">
            <v>82.77</v>
          </cell>
          <cell r="P888" t="str">
            <v>65</v>
          </cell>
          <cell r="Q888" t="str">
            <v>96.53</v>
          </cell>
          <cell r="R888" t="str">
            <v>95</v>
          </cell>
          <cell r="S888" t="str">
            <v>77.86</v>
          </cell>
        </row>
        <row r="889">
          <cell r="E889" t="str">
            <v>张孝东</v>
          </cell>
          <cell r="F889" t="str">
            <v>男</v>
          </cell>
          <cell r="G889" t="str">
            <v>2014</v>
          </cell>
          <cell r="H889" t="str">
            <v>食品学院</v>
          </cell>
          <cell r="I889" t="str">
            <v>包装工程</v>
          </cell>
          <cell r="J889" t="str">
            <v>包装201402</v>
          </cell>
          <cell r="K889" t="str">
            <v>4</v>
          </cell>
          <cell r="L889" t="str">
            <v>本科</v>
          </cell>
          <cell r="M889" t="str">
            <v>在读</v>
          </cell>
          <cell r="N889" t="str">
            <v>68.86</v>
          </cell>
          <cell r="O889" t="str">
            <v>69.75</v>
          </cell>
          <cell r="P889" t="str">
            <v>60</v>
          </cell>
          <cell r="Q889" t="str">
            <v>95.5</v>
          </cell>
          <cell r="R889" t="str">
            <v>90</v>
          </cell>
          <cell r="S889" t="str">
            <v>71.34</v>
          </cell>
        </row>
        <row r="890">
          <cell r="E890" t="str">
            <v>唐洪艳</v>
          </cell>
          <cell r="F890" t="str">
            <v>女</v>
          </cell>
          <cell r="G890" t="str">
            <v>2014</v>
          </cell>
          <cell r="H890" t="str">
            <v>食品学院</v>
          </cell>
          <cell r="I890" t="str">
            <v>包装工程</v>
          </cell>
          <cell r="J890" t="str">
            <v>包装201402</v>
          </cell>
          <cell r="K890" t="str">
            <v>4</v>
          </cell>
          <cell r="L890" t="str">
            <v>本科</v>
          </cell>
          <cell r="M890" t="str">
            <v>在读</v>
          </cell>
          <cell r="N890" t="str">
            <v>78.62</v>
          </cell>
          <cell r="O890" t="str">
            <v>93.59</v>
          </cell>
          <cell r="P890" t="str">
            <v>75</v>
          </cell>
          <cell r="Q890" t="str">
            <v>96.14</v>
          </cell>
          <cell r="R890" t="str">
            <v>99</v>
          </cell>
          <cell r="S890" t="str">
            <v>82.35</v>
          </cell>
        </row>
        <row r="891">
          <cell r="E891" t="str">
            <v>周远航</v>
          </cell>
          <cell r="F891" t="str">
            <v>男</v>
          </cell>
          <cell r="G891" t="str">
            <v>2014</v>
          </cell>
          <cell r="H891" t="str">
            <v>食品学院</v>
          </cell>
          <cell r="I891" t="str">
            <v>包装工程</v>
          </cell>
          <cell r="J891" t="str">
            <v>包装201402</v>
          </cell>
          <cell r="K891" t="str">
            <v>4</v>
          </cell>
          <cell r="L891" t="str">
            <v>本科</v>
          </cell>
          <cell r="M891" t="str">
            <v>在读</v>
          </cell>
          <cell r="N891" t="str">
            <v>72.54</v>
          </cell>
          <cell r="O891" t="str">
            <v>76.2</v>
          </cell>
          <cell r="P891" t="str">
            <v>86</v>
          </cell>
          <cell r="Q891" t="str">
            <v>96.06</v>
          </cell>
          <cell r="R891" t="str">
            <v>95</v>
          </cell>
          <cell r="S891" t="str">
            <v>78.4</v>
          </cell>
        </row>
        <row r="892">
          <cell r="E892" t="str">
            <v>彭巧梅</v>
          </cell>
          <cell r="F892" t="str">
            <v>女</v>
          </cell>
          <cell r="G892" t="str">
            <v>2014</v>
          </cell>
          <cell r="H892" t="str">
            <v>食品学院</v>
          </cell>
          <cell r="I892" t="str">
            <v>包装工程</v>
          </cell>
          <cell r="J892" t="str">
            <v>包装201402</v>
          </cell>
          <cell r="K892" t="str">
            <v>4</v>
          </cell>
          <cell r="L892" t="str">
            <v>本科</v>
          </cell>
          <cell r="M892" t="str">
            <v>在读</v>
          </cell>
          <cell r="N892" t="str">
            <v>84.68</v>
          </cell>
          <cell r="O892" t="str">
            <v>91.91</v>
          </cell>
          <cell r="P892" t="str">
            <v>98</v>
          </cell>
          <cell r="Q892" t="str">
            <v>97.33</v>
          </cell>
          <cell r="R892" t="str">
            <v>100</v>
          </cell>
          <cell r="S892" t="str">
            <v>89.43</v>
          </cell>
        </row>
        <row r="893">
          <cell r="E893" t="str">
            <v>蒋金巧</v>
          </cell>
          <cell r="F893" t="str">
            <v>女</v>
          </cell>
          <cell r="G893" t="str">
            <v>2014</v>
          </cell>
          <cell r="H893" t="str">
            <v>食品学院</v>
          </cell>
          <cell r="I893" t="str">
            <v>包装工程</v>
          </cell>
          <cell r="J893" t="str">
            <v>包装201402</v>
          </cell>
          <cell r="K893" t="str">
            <v>4</v>
          </cell>
          <cell r="L893" t="str">
            <v>本科</v>
          </cell>
          <cell r="M893" t="str">
            <v>在读</v>
          </cell>
          <cell r="N893" t="str">
            <v>76.8</v>
          </cell>
          <cell r="O893" t="str">
            <v>92.28</v>
          </cell>
          <cell r="P893" t="str">
            <v>92</v>
          </cell>
          <cell r="Q893" t="str">
            <v>97.03</v>
          </cell>
          <cell r="R893" t="str">
            <v>97</v>
          </cell>
          <cell r="S893" t="str">
            <v>83.66</v>
          </cell>
        </row>
        <row r="894">
          <cell r="E894" t="str">
            <v>白英</v>
          </cell>
          <cell r="F894" t="str">
            <v>女</v>
          </cell>
          <cell r="G894" t="str">
            <v>2014</v>
          </cell>
          <cell r="H894" t="str">
            <v>食品学院</v>
          </cell>
          <cell r="I894" t="str">
            <v>包装工程</v>
          </cell>
          <cell r="J894" t="str">
            <v>包装201402</v>
          </cell>
          <cell r="K894" t="str">
            <v>4</v>
          </cell>
          <cell r="L894" t="str">
            <v>本科</v>
          </cell>
          <cell r="M894" t="str">
            <v>在读</v>
          </cell>
          <cell r="N894" t="str">
            <v>84.7</v>
          </cell>
          <cell r="O894" t="str">
            <v>92.41</v>
          </cell>
          <cell r="P894" t="str">
            <v>82</v>
          </cell>
          <cell r="Q894" t="str">
            <v>96.97</v>
          </cell>
          <cell r="R894" t="str">
            <v>100</v>
          </cell>
          <cell r="S894" t="str">
            <v>87.06</v>
          </cell>
        </row>
        <row r="895">
          <cell r="E895" t="str">
            <v>徐亮</v>
          </cell>
          <cell r="F895" t="str">
            <v>男</v>
          </cell>
          <cell r="G895" t="str">
            <v>2014</v>
          </cell>
          <cell r="H895" t="str">
            <v>食品学院</v>
          </cell>
          <cell r="I895" t="str">
            <v>包装工程</v>
          </cell>
          <cell r="J895" t="str">
            <v>包装201401</v>
          </cell>
          <cell r="K895" t="str">
            <v>4</v>
          </cell>
          <cell r="L895" t="str">
            <v>本科</v>
          </cell>
          <cell r="M895" t="str">
            <v>在读</v>
          </cell>
          <cell r="N895" t="str">
            <v>77.7</v>
          </cell>
          <cell r="O895" t="str">
            <v>81.02</v>
          </cell>
          <cell r="P895" t="str">
            <v>50</v>
          </cell>
          <cell r="Q895" t="str">
            <v>95.82</v>
          </cell>
          <cell r="R895" t="str">
            <v>98</v>
          </cell>
          <cell r="S895" t="str">
            <v>76.7</v>
          </cell>
        </row>
        <row r="896">
          <cell r="E896" t="str">
            <v>程子容</v>
          </cell>
          <cell r="F896" t="str">
            <v>女</v>
          </cell>
          <cell r="G896" t="str">
            <v>2014</v>
          </cell>
          <cell r="H896" t="str">
            <v>食品学院</v>
          </cell>
          <cell r="I896" t="str">
            <v>包装工程</v>
          </cell>
          <cell r="J896" t="str">
            <v>包装201401</v>
          </cell>
          <cell r="K896" t="str">
            <v>4</v>
          </cell>
          <cell r="L896" t="str">
            <v>本科</v>
          </cell>
          <cell r="M896" t="str">
            <v>在读</v>
          </cell>
          <cell r="N896" t="str">
            <v>83.16</v>
          </cell>
          <cell r="O896" t="str">
            <v>93.21</v>
          </cell>
          <cell r="P896" t="str">
            <v>75</v>
          </cell>
          <cell r="Q896" t="str">
            <v>96.97</v>
          </cell>
          <cell r="R896" t="str">
            <v>98</v>
          </cell>
          <cell r="S896" t="str">
            <v>85.06</v>
          </cell>
        </row>
        <row r="897">
          <cell r="E897" t="str">
            <v>谢宏坤</v>
          </cell>
          <cell r="F897" t="str">
            <v>男</v>
          </cell>
          <cell r="G897" t="str">
            <v>2014</v>
          </cell>
          <cell r="H897" t="str">
            <v>食品学院</v>
          </cell>
          <cell r="I897" t="str">
            <v>包装工程</v>
          </cell>
          <cell r="J897" t="str">
            <v>包装201402</v>
          </cell>
          <cell r="K897" t="str">
            <v>4</v>
          </cell>
          <cell r="L897" t="str">
            <v>本科</v>
          </cell>
          <cell r="M897" t="str">
            <v>在读</v>
          </cell>
          <cell r="N897" t="str">
            <v>78.31</v>
          </cell>
          <cell r="O897" t="str">
            <v>92.38</v>
          </cell>
          <cell r="P897" t="str">
            <v>100</v>
          </cell>
          <cell r="Q897" t="str">
            <v>97.69</v>
          </cell>
          <cell r="R897" t="str">
            <v>98</v>
          </cell>
          <cell r="S897" t="str">
            <v>85.89</v>
          </cell>
        </row>
        <row r="898">
          <cell r="E898" t="str">
            <v>徐瑞玲</v>
          </cell>
          <cell r="F898" t="str">
            <v>女</v>
          </cell>
          <cell r="G898" t="str">
            <v>2014</v>
          </cell>
          <cell r="H898" t="str">
            <v>食品学院</v>
          </cell>
          <cell r="I898" t="str">
            <v>包装工程</v>
          </cell>
          <cell r="J898" t="str">
            <v>包装201402</v>
          </cell>
          <cell r="K898" t="str">
            <v>4</v>
          </cell>
          <cell r="L898" t="str">
            <v>本科</v>
          </cell>
          <cell r="M898" t="str">
            <v>在读</v>
          </cell>
          <cell r="N898" t="str">
            <v>77.71</v>
          </cell>
          <cell r="O898" t="str">
            <v>93.52</v>
          </cell>
          <cell r="P898" t="str">
            <v>100</v>
          </cell>
          <cell r="Q898" t="str">
            <v>96.86</v>
          </cell>
          <cell r="R898" t="str">
            <v>98</v>
          </cell>
          <cell r="S898" t="str">
            <v>85.56</v>
          </cell>
        </row>
        <row r="899">
          <cell r="E899" t="str">
            <v>王清诚</v>
          </cell>
          <cell r="F899" t="str">
            <v>女</v>
          </cell>
          <cell r="G899" t="str">
            <v>2014</v>
          </cell>
          <cell r="H899" t="str">
            <v>食品学院</v>
          </cell>
          <cell r="I899" t="str">
            <v>包装工程</v>
          </cell>
          <cell r="J899" t="str">
            <v>包装201402</v>
          </cell>
          <cell r="K899" t="str">
            <v>4</v>
          </cell>
          <cell r="L899" t="str">
            <v>本科</v>
          </cell>
          <cell r="M899" t="str">
            <v>在读</v>
          </cell>
          <cell r="N899" t="str">
            <v>80.42</v>
          </cell>
          <cell r="O899" t="str">
            <v>80.23</v>
          </cell>
          <cell r="P899" t="str">
            <v>94</v>
          </cell>
          <cell r="Q899" t="str">
            <v>98.17</v>
          </cell>
          <cell r="R899" t="str">
            <v>98</v>
          </cell>
          <cell r="S899" t="str">
            <v>85.09</v>
          </cell>
        </row>
        <row r="900">
          <cell r="E900" t="str">
            <v>阮兆适</v>
          </cell>
          <cell r="F900" t="str">
            <v>男</v>
          </cell>
          <cell r="G900" t="str">
            <v>2014</v>
          </cell>
          <cell r="H900" t="str">
            <v>食品学院</v>
          </cell>
          <cell r="I900" t="str">
            <v>包装工程</v>
          </cell>
          <cell r="J900" t="str">
            <v>包装201401</v>
          </cell>
          <cell r="K900" t="str">
            <v>4</v>
          </cell>
          <cell r="L900" t="str">
            <v>本科</v>
          </cell>
          <cell r="M900" t="str">
            <v>在读</v>
          </cell>
          <cell r="N900" t="str">
            <v>68.96</v>
          </cell>
          <cell r="O900" t="str">
            <v>71.36</v>
          </cell>
          <cell r="P900" t="str">
            <v>84</v>
          </cell>
          <cell r="Q900" t="str">
            <v>96.24</v>
          </cell>
          <cell r="R900" t="str">
            <v>97</v>
          </cell>
          <cell r="S900" t="str">
            <v>75.59</v>
          </cell>
        </row>
        <row r="901">
          <cell r="E901" t="str">
            <v>蒋坤城</v>
          </cell>
          <cell r="F901" t="str">
            <v>男</v>
          </cell>
          <cell r="G901" t="str">
            <v>2014</v>
          </cell>
          <cell r="H901" t="str">
            <v>食品学院</v>
          </cell>
          <cell r="I901" t="str">
            <v>包装工程</v>
          </cell>
          <cell r="J901" t="str">
            <v>包装201401</v>
          </cell>
          <cell r="K901" t="str">
            <v>4</v>
          </cell>
          <cell r="L901" t="str">
            <v>本科</v>
          </cell>
          <cell r="M901" t="str">
            <v>在读</v>
          </cell>
          <cell r="N901" t="str">
            <v>76.02</v>
          </cell>
          <cell r="O901" t="str">
            <v>88.68</v>
          </cell>
          <cell r="P901" t="str">
            <v>94</v>
          </cell>
          <cell r="Q901" t="str">
            <v>96.7</v>
          </cell>
          <cell r="R901" t="str">
            <v>98</v>
          </cell>
          <cell r="S901" t="str">
            <v>83.15</v>
          </cell>
        </row>
        <row r="902">
          <cell r="E902" t="str">
            <v>姜雨馨</v>
          </cell>
          <cell r="F902" t="str">
            <v>女</v>
          </cell>
          <cell r="G902" t="str">
            <v>2014</v>
          </cell>
          <cell r="H902" t="str">
            <v>食品学院</v>
          </cell>
          <cell r="I902" t="str">
            <v>包装工程</v>
          </cell>
          <cell r="J902" t="str">
            <v>包装201401</v>
          </cell>
          <cell r="K902" t="str">
            <v>4</v>
          </cell>
          <cell r="L902" t="str">
            <v>本科</v>
          </cell>
          <cell r="M902" t="str">
            <v>在读</v>
          </cell>
          <cell r="N902" t="str">
            <v>74.17</v>
          </cell>
          <cell r="O902" t="str">
            <v>85.87</v>
          </cell>
          <cell r="P902" t="str">
            <v>60</v>
          </cell>
          <cell r="Q902" t="str">
            <v>96.15</v>
          </cell>
          <cell r="R902" t="str">
            <v>97</v>
          </cell>
          <cell r="S902" t="str">
            <v>76.55</v>
          </cell>
        </row>
        <row r="903">
          <cell r="E903" t="str">
            <v>章俊杰</v>
          </cell>
          <cell r="F903" t="str">
            <v>男</v>
          </cell>
          <cell r="G903" t="str">
            <v>2014</v>
          </cell>
          <cell r="H903" t="str">
            <v>食品学院</v>
          </cell>
          <cell r="I903" t="str">
            <v>包装工程</v>
          </cell>
          <cell r="J903" t="str">
            <v>包装201401</v>
          </cell>
          <cell r="K903" t="str">
            <v>4</v>
          </cell>
          <cell r="L903" t="str">
            <v>本科</v>
          </cell>
          <cell r="M903" t="str">
            <v>在读</v>
          </cell>
          <cell r="N903" t="str">
            <v>71.41</v>
          </cell>
          <cell r="O903" t="str">
            <v>65.12</v>
          </cell>
          <cell r="P903" t="str">
            <v>60</v>
          </cell>
          <cell r="Q903" t="str">
            <v>96.3</v>
          </cell>
          <cell r="R903" t="str">
            <v>97</v>
          </cell>
          <cell r="S903" t="str">
            <v>72.84</v>
          </cell>
        </row>
        <row r="904">
          <cell r="E904" t="str">
            <v>张馨茗</v>
          </cell>
          <cell r="F904" t="str">
            <v>女</v>
          </cell>
          <cell r="G904" t="str">
            <v>2014</v>
          </cell>
          <cell r="H904" t="str">
            <v>食品学院</v>
          </cell>
          <cell r="I904" t="str">
            <v>包装工程</v>
          </cell>
          <cell r="J904" t="str">
            <v>包装201401</v>
          </cell>
          <cell r="K904" t="str">
            <v>4</v>
          </cell>
          <cell r="L904" t="str">
            <v>本科</v>
          </cell>
          <cell r="M904" t="str">
            <v>在读</v>
          </cell>
          <cell r="N904" t="str">
            <v>77.59</v>
          </cell>
          <cell r="O904" t="str">
            <v>93.77</v>
          </cell>
          <cell r="P904" t="str">
            <v>65</v>
          </cell>
          <cell r="Q904" t="str">
            <v>97.16</v>
          </cell>
          <cell r="R904" t="str">
            <v>98</v>
          </cell>
          <cell r="S904" t="str">
            <v>80.3</v>
          </cell>
        </row>
        <row r="905">
          <cell r="E905" t="str">
            <v>孙海芹</v>
          </cell>
          <cell r="F905" t="str">
            <v>女</v>
          </cell>
          <cell r="G905" t="str">
            <v>2014</v>
          </cell>
          <cell r="H905" t="str">
            <v>食品学院</v>
          </cell>
          <cell r="I905" t="str">
            <v>食品质量与安全</v>
          </cell>
          <cell r="J905" t="str">
            <v>食质201403</v>
          </cell>
          <cell r="K905" t="str">
            <v>4</v>
          </cell>
          <cell r="L905" t="str">
            <v>本科</v>
          </cell>
          <cell r="M905" t="str">
            <v>在读</v>
          </cell>
          <cell r="N905" t="str">
            <v>85.79</v>
          </cell>
          <cell r="O905" t="str">
            <v>89.3</v>
          </cell>
          <cell r="P905" t="str">
            <v>100</v>
          </cell>
          <cell r="Q905" t="str">
            <v>97</v>
          </cell>
          <cell r="R905" t="str">
            <v>99</v>
          </cell>
          <cell r="S905" t="str">
            <v>90.05</v>
          </cell>
        </row>
        <row r="906">
          <cell r="E906" t="str">
            <v>洪滨</v>
          </cell>
          <cell r="F906" t="str">
            <v>男</v>
          </cell>
          <cell r="G906" t="str">
            <v>2014</v>
          </cell>
          <cell r="H906" t="str">
            <v>食品学院</v>
          </cell>
          <cell r="I906" t="str">
            <v>食品质量与安全</v>
          </cell>
          <cell r="J906" t="str">
            <v>食质201401</v>
          </cell>
          <cell r="K906" t="str">
            <v>4</v>
          </cell>
          <cell r="L906" t="str">
            <v>本科</v>
          </cell>
          <cell r="M906" t="str">
            <v>在读</v>
          </cell>
          <cell r="N906" t="str">
            <v>44.8</v>
          </cell>
          <cell r="O906" t="str">
            <v>75.3</v>
          </cell>
          <cell r="P906" t="str">
            <v>50</v>
          </cell>
          <cell r="Q906" t="str">
            <v>95.83</v>
          </cell>
          <cell r="R906" t="str">
            <v>97</v>
          </cell>
          <cell r="S906" t="str">
            <v>56.34</v>
          </cell>
        </row>
        <row r="907">
          <cell r="E907" t="str">
            <v>邱海英</v>
          </cell>
          <cell r="F907" t="str">
            <v>女</v>
          </cell>
          <cell r="G907" t="str">
            <v>2014</v>
          </cell>
          <cell r="H907" t="str">
            <v>食品学院</v>
          </cell>
          <cell r="I907" t="str">
            <v>食品科学与工程(教育)</v>
          </cell>
          <cell r="J907" t="str">
            <v>食工(教育)201402</v>
          </cell>
          <cell r="K907" t="str">
            <v>4</v>
          </cell>
          <cell r="L907" t="str">
            <v>本科</v>
          </cell>
          <cell r="M907" t="str">
            <v>在读</v>
          </cell>
          <cell r="N907" t="str">
            <v>80.36</v>
          </cell>
          <cell r="O907" t="str">
            <v>89.68</v>
          </cell>
          <cell r="P907" t="str">
            <v>60</v>
          </cell>
          <cell r="Q907" t="str">
            <v>95.68</v>
          </cell>
          <cell r="R907" t="str">
            <v>93</v>
          </cell>
          <cell r="S907" t="str">
            <v>80.4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1"/>
  <sheetViews>
    <sheetView zoomScale="90" zoomScaleNormal="90" workbookViewId="0">
      <selection activeCell="A1" sqref="A1:J51"/>
    </sheetView>
  </sheetViews>
  <sheetFormatPr defaultColWidth="15.125" defaultRowHeight="38" customHeight="1"/>
  <cols>
    <col min="1" max="16384" width="15.125" style="13" customWidth="1"/>
  </cols>
  <sheetData>
    <row r="1" s="12" customFormat="1" customHeight="1" spans="1:10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</row>
    <row r="2" customHeight="1" spans="1:10">
      <c r="A2" s="15" t="s">
        <v>10</v>
      </c>
      <c r="B2" s="19" t="s">
        <v>11</v>
      </c>
      <c r="C2" s="20">
        <v>20141879</v>
      </c>
      <c r="D2" s="19" t="s">
        <v>12</v>
      </c>
      <c r="E2" s="15" t="str">
        <f>VLOOKUP(D2,[1]Sheet1!$E$469:$S$907,10,0)</f>
        <v>85.31</v>
      </c>
      <c r="F2" s="15">
        <v>2</v>
      </c>
      <c r="G2" s="16">
        <f t="shared" ref="G2:G51" si="0">F2/50</f>
        <v>0.04</v>
      </c>
      <c r="H2" s="15" t="str">
        <f>VLOOKUP(D2,[1]Sheet1!$E$469:$S$907,15,0)</f>
        <v>88.96</v>
      </c>
      <c r="I2" s="15">
        <v>1</v>
      </c>
      <c r="J2" s="16">
        <f t="shared" ref="J2:J51" si="1">I2/50</f>
        <v>0.02</v>
      </c>
    </row>
    <row r="3" customHeight="1" spans="1:10">
      <c r="A3" s="15" t="s">
        <v>10</v>
      </c>
      <c r="B3" s="19" t="s">
        <v>13</v>
      </c>
      <c r="C3" s="20">
        <v>20141827</v>
      </c>
      <c r="D3" s="19" t="s">
        <v>14</v>
      </c>
      <c r="E3" s="15" t="str">
        <f>VLOOKUP(D3,[1]Sheet1!$E$469:$S$907,10,0)</f>
        <v>85.48</v>
      </c>
      <c r="F3" s="15">
        <v>1</v>
      </c>
      <c r="G3" s="16">
        <f t="shared" si="0"/>
        <v>0.02</v>
      </c>
      <c r="H3" s="15" t="str">
        <f>VLOOKUP(D3,[1]Sheet1!$E$469:$S$907,15,0)</f>
        <v>87.29</v>
      </c>
      <c r="I3" s="15">
        <v>2</v>
      </c>
      <c r="J3" s="16">
        <f t="shared" si="1"/>
        <v>0.04</v>
      </c>
    </row>
    <row r="4" customHeight="1" spans="1:10">
      <c r="A4" s="15" t="s">
        <v>10</v>
      </c>
      <c r="B4" s="19" t="s">
        <v>15</v>
      </c>
      <c r="C4" s="20">
        <v>20141823</v>
      </c>
      <c r="D4" s="19" t="s">
        <v>16</v>
      </c>
      <c r="E4" s="15" t="str">
        <f>VLOOKUP(D4,[1]Sheet1!$E$469:$S$907,10,0)</f>
        <v>84.29</v>
      </c>
      <c r="F4" s="15">
        <v>3</v>
      </c>
      <c r="G4" s="16">
        <f t="shared" si="0"/>
        <v>0.06</v>
      </c>
      <c r="H4" s="15" t="str">
        <f>VLOOKUP(D4,[1]Sheet1!$E$469:$S$907,15,0)</f>
        <v>86.97</v>
      </c>
      <c r="I4" s="15">
        <v>3</v>
      </c>
      <c r="J4" s="16">
        <f t="shared" si="1"/>
        <v>0.06</v>
      </c>
    </row>
    <row r="5" customHeight="1" spans="1:10">
      <c r="A5" s="15" t="s">
        <v>10</v>
      </c>
      <c r="B5" s="19" t="s">
        <v>11</v>
      </c>
      <c r="C5" s="20">
        <v>20141757</v>
      </c>
      <c r="D5" s="19" t="s">
        <v>17</v>
      </c>
      <c r="E5" s="15" t="str">
        <f>VLOOKUP(D5,[1]Sheet1!$E$469:$S$907,10,0)</f>
        <v>81.76</v>
      </c>
      <c r="F5" s="15">
        <v>5</v>
      </c>
      <c r="G5" s="16">
        <f t="shared" si="0"/>
        <v>0.1</v>
      </c>
      <c r="H5" s="15" t="str">
        <f>VLOOKUP(D5,[1]Sheet1!$E$469:$S$907,15,0)</f>
        <v>86.04</v>
      </c>
      <c r="I5" s="15">
        <v>4</v>
      </c>
      <c r="J5" s="16">
        <f t="shared" si="1"/>
        <v>0.08</v>
      </c>
    </row>
    <row r="6" customHeight="1" spans="1:10">
      <c r="A6" s="15" t="s">
        <v>10</v>
      </c>
      <c r="B6" s="19" t="s">
        <v>13</v>
      </c>
      <c r="C6" s="20">
        <v>20144989</v>
      </c>
      <c r="D6" s="19" t="s">
        <v>18</v>
      </c>
      <c r="E6" s="15" t="str">
        <f>VLOOKUP(D6,[1]Sheet1!$E$469:$S$907,10,0)</f>
        <v>81.01</v>
      </c>
      <c r="F6" s="15">
        <v>7</v>
      </c>
      <c r="G6" s="16">
        <f t="shared" si="0"/>
        <v>0.14</v>
      </c>
      <c r="H6" s="15" t="str">
        <f>VLOOKUP(D6,[1]Sheet1!$E$469:$S$907,15,0)</f>
        <v>85.55</v>
      </c>
      <c r="I6" s="15">
        <v>5</v>
      </c>
      <c r="J6" s="16">
        <f t="shared" si="1"/>
        <v>0.1</v>
      </c>
    </row>
    <row r="7" customHeight="1" spans="1:10">
      <c r="A7" s="15" t="s">
        <v>10</v>
      </c>
      <c r="B7" s="19" t="s">
        <v>13</v>
      </c>
      <c r="C7" s="20">
        <v>20141814</v>
      </c>
      <c r="D7" s="19" t="s">
        <v>19</v>
      </c>
      <c r="E7" s="15" t="str">
        <f>VLOOKUP(D7,[1]Sheet1!$E$469:$S$907,10,0)</f>
        <v>80.87</v>
      </c>
      <c r="F7" s="15">
        <v>9</v>
      </c>
      <c r="G7" s="16">
        <f t="shared" si="0"/>
        <v>0.18</v>
      </c>
      <c r="H7" s="15" t="str">
        <f>VLOOKUP(D7,[1]Sheet1!$E$469:$S$907,15,0)</f>
        <v>85.21</v>
      </c>
      <c r="I7" s="15">
        <v>6</v>
      </c>
      <c r="J7" s="16">
        <f t="shared" si="1"/>
        <v>0.12</v>
      </c>
    </row>
    <row r="8" customHeight="1" spans="1:10">
      <c r="A8" s="15" t="s">
        <v>10</v>
      </c>
      <c r="B8" s="19" t="s">
        <v>11</v>
      </c>
      <c r="C8" s="20">
        <v>20141833</v>
      </c>
      <c r="D8" s="19" t="s">
        <v>20</v>
      </c>
      <c r="E8" s="15" t="str">
        <f>VLOOKUP(D8,[1]Sheet1!$E$469:$S$907,10,0)</f>
        <v>82.26</v>
      </c>
      <c r="F8" s="15">
        <v>4</v>
      </c>
      <c r="G8" s="16">
        <f t="shared" si="0"/>
        <v>0.08</v>
      </c>
      <c r="H8" s="15" t="str">
        <f>VLOOKUP(D8,[1]Sheet1!$E$469:$S$907,15,0)</f>
        <v>85.18</v>
      </c>
      <c r="I8" s="15">
        <v>7</v>
      </c>
      <c r="J8" s="16">
        <f t="shared" si="1"/>
        <v>0.14</v>
      </c>
    </row>
    <row r="9" customHeight="1" spans="1:10">
      <c r="A9" s="15" t="s">
        <v>10</v>
      </c>
      <c r="B9" s="19" t="s">
        <v>11</v>
      </c>
      <c r="C9" s="20">
        <v>20141840</v>
      </c>
      <c r="D9" s="19" t="s">
        <v>21</v>
      </c>
      <c r="E9" s="15" t="str">
        <f>VLOOKUP(D9,[1]Sheet1!$E$469:$S$907,10,0)</f>
        <v>80.19</v>
      </c>
      <c r="F9" s="15">
        <v>11</v>
      </c>
      <c r="G9" s="16">
        <f t="shared" si="0"/>
        <v>0.22</v>
      </c>
      <c r="H9" s="15" t="str">
        <f>VLOOKUP(D9,[1]Sheet1!$E$469:$S$907,15,0)</f>
        <v>84.6</v>
      </c>
      <c r="I9" s="15">
        <v>8</v>
      </c>
      <c r="J9" s="16">
        <f t="shared" si="1"/>
        <v>0.16</v>
      </c>
    </row>
    <row r="10" customHeight="1" spans="1:10">
      <c r="A10" s="15" t="s">
        <v>10</v>
      </c>
      <c r="B10" s="19" t="s">
        <v>11</v>
      </c>
      <c r="C10" s="20">
        <v>20141765</v>
      </c>
      <c r="D10" s="19" t="s">
        <v>22</v>
      </c>
      <c r="E10" s="15" t="str">
        <f>VLOOKUP(D10,[1]Sheet1!$E$469:$S$907,10,0)</f>
        <v>76.84</v>
      </c>
      <c r="F10" s="15">
        <v>25</v>
      </c>
      <c r="G10" s="16">
        <f t="shared" si="0"/>
        <v>0.5</v>
      </c>
      <c r="H10" s="15" t="str">
        <f>VLOOKUP(D10,[1]Sheet1!$E$469:$S$907,15,0)</f>
        <v>84.45</v>
      </c>
      <c r="I10" s="15">
        <v>9</v>
      </c>
      <c r="J10" s="16">
        <f t="shared" si="1"/>
        <v>0.18</v>
      </c>
    </row>
    <row r="11" customHeight="1" spans="1:10">
      <c r="A11" s="15" t="s">
        <v>10</v>
      </c>
      <c r="B11" s="19" t="s">
        <v>13</v>
      </c>
      <c r="C11" s="20">
        <v>20141706</v>
      </c>
      <c r="D11" s="19" t="s">
        <v>23</v>
      </c>
      <c r="E11" s="15" t="str">
        <f>VLOOKUP(D11,[1]Sheet1!$E$469:$S$907,10,0)</f>
        <v>80.43</v>
      </c>
      <c r="F11" s="15">
        <v>10</v>
      </c>
      <c r="G11" s="16">
        <f t="shared" si="0"/>
        <v>0.2</v>
      </c>
      <c r="H11" s="15" t="str">
        <f>VLOOKUP(D11,[1]Sheet1!$E$469:$S$907,15,0)</f>
        <v>84.23</v>
      </c>
      <c r="I11" s="15">
        <v>10</v>
      </c>
      <c r="J11" s="16">
        <f t="shared" si="1"/>
        <v>0.2</v>
      </c>
    </row>
    <row r="12" customHeight="1" spans="1:10">
      <c r="A12" s="15" t="s">
        <v>10</v>
      </c>
      <c r="B12" s="19" t="s">
        <v>11</v>
      </c>
      <c r="C12" s="20">
        <v>20141703</v>
      </c>
      <c r="D12" s="19" t="s">
        <v>24</v>
      </c>
      <c r="E12" s="15" t="str">
        <f>VLOOKUP(D12,[1]Sheet1!$E$469:$S$907,10,0)</f>
        <v>79.24</v>
      </c>
      <c r="F12" s="15">
        <v>15</v>
      </c>
      <c r="G12" s="16">
        <f t="shared" si="0"/>
        <v>0.3</v>
      </c>
      <c r="H12" s="15" t="str">
        <f>VLOOKUP(D12,[1]Sheet1!$E$469:$S$907,15,0)</f>
        <v>84.14</v>
      </c>
      <c r="I12" s="15">
        <v>11</v>
      </c>
      <c r="J12" s="16">
        <f t="shared" si="1"/>
        <v>0.22</v>
      </c>
    </row>
    <row r="13" customHeight="1" spans="1:10">
      <c r="A13" s="15" t="s">
        <v>10</v>
      </c>
      <c r="B13" s="19" t="s">
        <v>11</v>
      </c>
      <c r="C13" s="20">
        <v>20141767</v>
      </c>
      <c r="D13" s="19" t="s">
        <v>25</v>
      </c>
      <c r="E13" s="15" t="str">
        <f>VLOOKUP(D13,[1]Sheet1!$E$469:$S$907,10,0)</f>
        <v>81.12</v>
      </c>
      <c r="F13" s="15">
        <v>6</v>
      </c>
      <c r="G13" s="16">
        <f t="shared" si="0"/>
        <v>0.12</v>
      </c>
      <c r="H13" s="15" t="str">
        <f>VLOOKUP(D13,[1]Sheet1!$E$469:$S$907,15,0)</f>
        <v>84.04</v>
      </c>
      <c r="I13" s="15">
        <v>12</v>
      </c>
      <c r="J13" s="16">
        <f t="shared" si="1"/>
        <v>0.24</v>
      </c>
    </row>
    <row r="14" customHeight="1" spans="1:10">
      <c r="A14" s="15" t="s">
        <v>10</v>
      </c>
      <c r="B14" s="19" t="s">
        <v>13</v>
      </c>
      <c r="C14" s="20">
        <v>20141813</v>
      </c>
      <c r="D14" s="19" t="s">
        <v>26</v>
      </c>
      <c r="E14" s="15" t="str">
        <f>VLOOKUP(D14,[1]Sheet1!$E$469:$S$907,10,0)</f>
        <v>78.92</v>
      </c>
      <c r="F14" s="15">
        <v>17</v>
      </c>
      <c r="G14" s="16">
        <f t="shared" si="0"/>
        <v>0.34</v>
      </c>
      <c r="H14" s="15" t="str">
        <f>VLOOKUP(D14,[1]Sheet1!$E$469:$S$907,15,0)</f>
        <v>83.76</v>
      </c>
      <c r="I14" s="15">
        <v>13</v>
      </c>
      <c r="J14" s="16">
        <f t="shared" si="1"/>
        <v>0.26</v>
      </c>
    </row>
    <row r="15" customHeight="1" spans="1:10">
      <c r="A15" s="15" t="s">
        <v>10</v>
      </c>
      <c r="B15" s="19" t="s">
        <v>15</v>
      </c>
      <c r="C15" s="20">
        <v>20141817</v>
      </c>
      <c r="D15" s="19" t="s">
        <v>27</v>
      </c>
      <c r="E15" s="15" t="str">
        <f>VLOOKUP(D15,[1]Sheet1!$E$469:$S$907,10,0)</f>
        <v>77.79</v>
      </c>
      <c r="F15" s="15">
        <v>23</v>
      </c>
      <c r="G15" s="16">
        <f t="shared" si="0"/>
        <v>0.46</v>
      </c>
      <c r="H15" s="15" t="str">
        <f>VLOOKUP(D15,[1]Sheet1!$E$469:$S$907,15,0)</f>
        <v>83.73</v>
      </c>
      <c r="I15" s="15">
        <v>14</v>
      </c>
      <c r="J15" s="16">
        <f t="shared" si="1"/>
        <v>0.28</v>
      </c>
    </row>
    <row r="16" customHeight="1" spans="1:10">
      <c r="A16" s="15" t="s">
        <v>10</v>
      </c>
      <c r="B16" s="19" t="s">
        <v>11</v>
      </c>
      <c r="C16" s="20">
        <v>20141874</v>
      </c>
      <c r="D16" s="19" t="s">
        <v>28</v>
      </c>
      <c r="E16" s="15" t="str">
        <f>VLOOKUP(D16,[1]Sheet1!$E$469:$S$907,10,0)</f>
        <v>77.1</v>
      </c>
      <c r="F16" s="15">
        <v>24</v>
      </c>
      <c r="G16" s="16">
        <f t="shared" si="0"/>
        <v>0.48</v>
      </c>
      <c r="H16" s="15" t="str">
        <f>VLOOKUP(D16,[1]Sheet1!$E$469:$S$907,15,0)</f>
        <v>83.45</v>
      </c>
      <c r="I16" s="15">
        <v>15</v>
      </c>
      <c r="J16" s="16">
        <f t="shared" si="1"/>
        <v>0.3</v>
      </c>
    </row>
    <row r="17" customHeight="1" spans="1:10">
      <c r="A17" s="15" t="s">
        <v>10</v>
      </c>
      <c r="B17" s="19" t="s">
        <v>15</v>
      </c>
      <c r="C17" s="20">
        <v>20141812</v>
      </c>
      <c r="D17" s="19" t="s">
        <v>29</v>
      </c>
      <c r="E17" s="15" t="str">
        <f>VLOOKUP(D17,[1]Sheet1!$E$469:$S$907,10,0)</f>
        <v>78.77</v>
      </c>
      <c r="F17" s="15">
        <v>18</v>
      </c>
      <c r="G17" s="16">
        <f t="shared" si="0"/>
        <v>0.36</v>
      </c>
      <c r="H17" s="15" t="str">
        <f>VLOOKUP(D17,[1]Sheet1!$E$469:$S$907,15,0)</f>
        <v>83.07</v>
      </c>
      <c r="I17" s="15">
        <v>16</v>
      </c>
      <c r="J17" s="16">
        <f t="shared" si="1"/>
        <v>0.32</v>
      </c>
    </row>
    <row r="18" customHeight="1" spans="1:10">
      <c r="A18" s="15" t="s">
        <v>10</v>
      </c>
      <c r="B18" s="19" t="s">
        <v>13</v>
      </c>
      <c r="C18" s="20">
        <v>20141715</v>
      </c>
      <c r="D18" s="19" t="s">
        <v>30</v>
      </c>
      <c r="E18" s="15" t="str">
        <f>VLOOKUP(D18,[1]Sheet1!$E$469:$S$907,10,0)</f>
        <v>79.64</v>
      </c>
      <c r="F18" s="15">
        <v>12</v>
      </c>
      <c r="G18" s="16">
        <f t="shared" si="0"/>
        <v>0.24</v>
      </c>
      <c r="H18" s="15" t="str">
        <f>VLOOKUP(D18,[1]Sheet1!$E$469:$S$907,15,0)</f>
        <v>82.89</v>
      </c>
      <c r="I18" s="15">
        <v>17</v>
      </c>
      <c r="J18" s="16">
        <f t="shared" si="1"/>
        <v>0.34</v>
      </c>
    </row>
    <row r="19" customHeight="1" spans="1:10">
      <c r="A19" s="15" t="s">
        <v>10</v>
      </c>
      <c r="B19" s="19" t="s">
        <v>15</v>
      </c>
      <c r="C19" s="20">
        <v>20141807</v>
      </c>
      <c r="D19" s="19" t="s">
        <v>31</v>
      </c>
      <c r="E19" s="15" t="str">
        <f>VLOOKUP(D19,[1]Sheet1!$E$469:$S$907,10,0)</f>
        <v>79.47</v>
      </c>
      <c r="F19" s="15">
        <v>14</v>
      </c>
      <c r="G19" s="16">
        <f t="shared" si="0"/>
        <v>0.28</v>
      </c>
      <c r="H19" s="15" t="str">
        <f>VLOOKUP(D19,[1]Sheet1!$E$469:$S$907,15,0)</f>
        <v>82.77</v>
      </c>
      <c r="I19" s="15">
        <v>18</v>
      </c>
      <c r="J19" s="16">
        <f t="shared" si="1"/>
        <v>0.36</v>
      </c>
    </row>
    <row r="20" customHeight="1" spans="1:10">
      <c r="A20" s="15" t="s">
        <v>10</v>
      </c>
      <c r="B20" s="19" t="s">
        <v>13</v>
      </c>
      <c r="C20" s="20">
        <v>20141716</v>
      </c>
      <c r="D20" s="19" t="s">
        <v>32</v>
      </c>
      <c r="E20" s="15" t="str">
        <f>VLOOKUP(D20,[1]Sheet1!$E$469:$S$907,10,0)</f>
        <v>75.92</v>
      </c>
      <c r="F20" s="15">
        <v>31</v>
      </c>
      <c r="G20" s="16">
        <f t="shared" si="0"/>
        <v>0.62</v>
      </c>
      <c r="H20" s="15" t="str">
        <f>VLOOKUP(D20,[1]Sheet1!$E$469:$S$907,15,0)</f>
        <v>82.63</v>
      </c>
      <c r="I20" s="15">
        <v>19</v>
      </c>
      <c r="J20" s="16">
        <f t="shared" si="1"/>
        <v>0.38</v>
      </c>
    </row>
    <row r="21" customHeight="1" spans="1:10">
      <c r="A21" s="15" t="s">
        <v>10</v>
      </c>
      <c r="B21" s="19" t="s">
        <v>11</v>
      </c>
      <c r="C21" s="20">
        <v>20141808</v>
      </c>
      <c r="D21" s="19" t="s">
        <v>33</v>
      </c>
      <c r="E21" s="15" t="str">
        <f>VLOOKUP(D21,[1]Sheet1!$E$469:$S$907,10,0)</f>
        <v>76.82</v>
      </c>
      <c r="F21" s="15">
        <v>26</v>
      </c>
      <c r="G21" s="16">
        <f t="shared" si="0"/>
        <v>0.52</v>
      </c>
      <c r="H21" s="15" t="str">
        <f>VLOOKUP(D21,[1]Sheet1!$E$469:$S$907,15,0)</f>
        <v>82.62</v>
      </c>
      <c r="I21" s="15">
        <v>20</v>
      </c>
      <c r="J21" s="16">
        <f t="shared" si="1"/>
        <v>0.4</v>
      </c>
    </row>
    <row r="22" customHeight="1" spans="1:10">
      <c r="A22" s="15" t="s">
        <v>10</v>
      </c>
      <c r="B22" s="19" t="s">
        <v>15</v>
      </c>
      <c r="C22" s="20">
        <v>20141843</v>
      </c>
      <c r="D22" s="19" t="s">
        <v>34</v>
      </c>
      <c r="E22" s="15" t="str">
        <f>VLOOKUP(D22,[1]Sheet1!$E$469:$S$907,10,0)</f>
        <v>78.42</v>
      </c>
      <c r="F22" s="15">
        <v>20</v>
      </c>
      <c r="G22" s="16">
        <f t="shared" si="0"/>
        <v>0.4</v>
      </c>
      <c r="H22" s="15" t="str">
        <f>VLOOKUP(D22,[1]Sheet1!$E$469:$S$907,15,0)</f>
        <v>82.61</v>
      </c>
      <c r="I22" s="15">
        <v>21</v>
      </c>
      <c r="J22" s="16">
        <f t="shared" si="1"/>
        <v>0.42</v>
      </c>
    </row>
    <row r="23" customHeight="1" spans="1:10">
      <c r="A23" s="15" t="s">
        <v>10</v>
      </c>
      <c r="B23" s="19" t="s">
        <v>13</v>
      </c>
      <c r="C23" s="20">
        <v>20141733</v>
      </c>
      <c r="D23" s="19" t="s">
        <v>35</v>
      </c>
      <c r="E23" s="15" t="str">
        <f>VLOOKUP(D23,[1]Sheet1!$E$469:$S$907,10,0)</f>
        <v>81.01</v>
      </c>
      <c r="F23" s="15">
        <v>8</v>
      </c>
      <c r="G23" s="16">
        <f t="shared" si="0"/>
        <v>0.16</v>
      </c>
      <c r="H23" s="15" t="str">
        <f>VLOOKUP(D23,[1]Sheet1!$E$469:$S$907,15,0)</f>
        <v>82.47</v>
      </c>
      <c r="I23" s="15">
        <v>22</v>
      </c>
      <c r="J23" s="16">
        <f t="shared" si="1"/>
        <v>0.44</v>
      </c>
    </row>
    <row r="24" customHeight="1" spans="1:10">
      <c r="A24" s="15" t="s">
        <v>10</v>
      </c>
      <c r="B24" s="19" t="s">
        <v>15</v>
      </c>
      <c r="C24" s="20">
        <v>20141783</v>
      </c>
      <c r="D24" s="19" t="s">
        <v>36</v>
      </c>
      <c r="E24" s="15" t="str">
        <f>VLOOKUP(D24,[1]Sheet1!$E$469:$S$907,10,0)</f>
        <v>75.88</v>
      </c>
      <c r="F24" s="15">
        <v>33</v>
      </c>
      <c r="G24" s="16">
        <f t="shared" si="0"/>
        <v>0.66</v>
      </c>
      <c r="H24" s="15" t="str">
        <f>VLOOKUP(D24,[1]Sheet1!$E$469:$S$907,15,0)</f>
        <v>82.47</v>
      </c>
      <c r="I24" s="15">
        <v>23</v>
      </c>
      <c r="J24" s="16">
        <f t="shared" si="1"/>
        <v>0.46</v>
      </c>
    </row>
    <row r="25" customHeight="1" spans="1:10">
      <c r="A25" s="15" t="s">
        <v>10</v>
      </c>
      <c r="B25" s="19" t="s">
        <v>15</v>
      </c>
      <c r="C25" s="20">
        <v>20141796</v>
      </c>
      <c r="D25" s="19" t="s">
        <v>37</v>
      </c>
      <c r="E25" s="15" t="str">
        <f>VLOOKUP(D25,[1]Sheet1!$E$469:$S$907,10,0)</f>
        <v>75.9</v>
      </c>
      <c r="F25" s="15">
        <v>32</v>
      </c>
      <c r="G25" s="16">
        <f t="shared" si="0"/>
        <v>0.64</v>
      </c>
      <c r="H25" s="15" t="str">
        <f>VLOOKUP(D25,[1]Sheet1!$E$469:$S$907,15,0)</f>
        <v>82.29</v>
      </c>
      <c r="I25" s="15">
        <v>24</v>
      </c>
      <c r="J25" s="16">
        <f t="shared" si="1"/>
        <v>0.48</v>
      </c>
    </row>
    <row r="26" customHeight="1" spans="1:10">
      <c r="A26" s="15" t="s">
        <v>10</v>
      </c>
      <c r="B26" s="19" t="s">
        <v>11</v>
      </c>
      <c r="C26" s="20">
        <v>20141713</v>
      </c>
      <c r="D26" s="19" t="s">
        <v>38</v>
      </c>
      <c r="E26" s="15" t="str">
        <f>VLOOKUP(D26,[1]Sheet1!$E$469:$S$907,10,0)</f>
        <v>75.48</v>
      </c>
      <c r="F26" s="15">
        <v>34</v>
      </c>
      <c r="G26" s="16">
        <f t="shared" si="0"/>
        <v>0.68</v>
      </c>
      <c r="H26" s="15" t="str">
        <f>VLOOKUP(D26,[1]Sheet1!$E$469:$S$907,15,0)</f>
        <v>82.23</v>
      </c>
      <c r="I26" s="15">
        <v>25</v>
      </c>
      <c r="J26" s="16">
        <f t="shared" si="1"/>
        <v>0.5</v>
      </c>
    </row>
    <row r="27" customHeight="1" spans="1:10">
      <c r="A27" s="15" t="s">
        <v>10</v>
      </c>
      <c r="B27" s="19" t="s">
        <v>11</v>
      </c>
      <c r="C27" s="20">
        <v>20141755</v>
      </c>
      <c r="D27" s="19" t="s">
        <v>39</v>
      </c>
      <c r="E27" s="15" t="str">
        <f>VLOOKUP(D27,[1]Sheet1!$E$469:$S$907,10,0)</f>
        <v>79.2</v>
      </c>
      <c r="F27" s="15">
        <v>16</v>
      </c>
      <c r="G27" s="16">
        <f t="shared" si="0"/>
        <v>0.32</v>
      </c>
      <c r="H27" s="15" t="str">
        <f>VLOOKUP(D27,[1]Sheet1!$E$469:$S$907,15,0)</f>
        <v>81.89</v>
      </c>
      <c r="I27" s="15">
        <v>26</v>
      </c>
      <c r="J27" s="16">
        <f t="shared" si="1"/>
        <v>0.52</v>
      </c>
    </row>
    <row r="28" customHeight="1" spans="1:10">
      <c r="A28" s="15" t="s">
        <v>10</v>
      </c>
      <c r="B28" s="19" t="s">
        <v>15</v>
      </c>
      <c r="C28" s="20">
        <v>20141798</v>
      </c>
      <c r="D28" s="19" t="s">
        <v>40</v>
      </c>
      <c r="E28" s="15" t="str">
        <f>VLOOKUP(D28,[1]Sheet1!$E$469:$S$907,10,0)</f>
        <v>78.33</v>
      </c>
      <c r="F28" s="15">
        <v>21</v>
      </c>
      <c r="G28" s="16">
        <f t="shared" si="0"/>
        <v>0.42</v>
      </c>
      <c r="H28" s="15" t="str">
        <f>VLOOKUP(D28,[1]Sheet1!$E$469:$S$907,15,0)</f>
        <v>81.66</v>
      </c>
      <c r="I28" s="15">
        <v>27</v>
      </c>
      <c r="J28" s="16">
        <f t="shared" si="1"/>
        <v>0.54</v>
      </c>
    </row>
    <row r="29" customHeight="1" spans="1:10">
      <c r="A29" s="15" t="s">
        <v>10</v>
      </c>
      <c r="B29" s="19" t="s">
        <v>15</v>
      </c>
      <c r="C29" s="20">
        <v>20141852</v>
      </c>
      <c r="D29" s="19" t="s">
        <v>41</v>
      </c>
      <c r="E29" s="15" t="str">
        <f>VLOOKUP(D29,[1]Sheet1!$E$469:$S$907,10,0)</f>
        <v>76.25</v>
      </c>
      <c r="F29" s="15">
        <v>29</v>
      </c>
      <c r="G29" s="16">
        <f t="shared" si="0"/>
        <v>0.58</v>
      </c>
      <c r="H29" s="15" t="str">
        <f>VLOOKUP(D29,[1]Sheet1!$E$469:$S$907,15,0)</f>
        <v>81.58</v>
      </c>
      <c r="I29" s="15">
        <v>28</v>
      </c>
      <c r="J29" s="16">
        <f t="shared" si="1"/>
        <v>0.56</v>
      </c>
    </row>
    <row r="30" customHeight="1" spans="1:10">
      <c r="A30" s="15" t="s">
        <v>10</v>
      </c>
      <c r="B30" s="19" t="s">
        <v>15</v>
      </c>
      <c r="C30" s="20">
        <v>20141694</v>
      </c>
      <c r="D30" s="19" t="s">
        <v>42</v>
      </c>
      <c r="E30" s="15" t="str">
        <f>VLOOKUP(D30,[1]Sheet1!$E$469:$S$907,10,0)</f>
        <v>75.23</v>
      </c>
      <c r="F30" s="15">
        <v>35</v>
      </c>
      <c r="G30" s="16">
        <f t="shared" si="0"/>
        <v>0.7</v>
      </c>
      <c r="H30" s="15" t="str">
        <f>VLOOKUP(D30,[1]Sheet1!$E$469:$S$907,15,0)</f>
        <v>81.58</v>
      </c>
      <c r="I30" s="15">
        <v>29</v>
      </c>
      <c r="J30" s="16">
        <f t="shared" si="1"/>
        <v>0.58</v>
      </c>
    </row>
    <row r="31" customHeight="1" spans="1:10">
      <c r="A31" s="15" t="s">
        <v>10</v>
      </c>
      <c r="B31" s="19" t="s">
        <v>13</v>
      </c>
      <c r="C31" s="20">
        <v>20141854</v>
      </c>
      <c r="D31" s="19" t="s">
        <v>43</v>
      </c>
      <c r="E31" s="15" t="str">
        <f>VLOOKUP(D31,[1]Sheet1!$E$469:$S$907,10,0)</f>
        <v>74.97</v>
      </c>
      <c r="F31" s="15">
        <v>38</v>
      </c>
      <c r="G31" s="16">
        <f t="shared" si="0"/>
        <v>0.76</v>
      </c>
      <c r="H31" s="15" t="str">
        <f>VLOOKUP(D31,[1]Sheet1!$E$469:$S$907,15,0)</f>
        <v>81.52</v>
      </c>
      <c r="I31" s="15">
        <v>30</v>
      </c>
      <c r="J31" s="16">
        <f t="shared" si="1"/>
        <v>0.6</v>
      </c>
    </row>
    <row r="32" customHeight="1" spans="1:10">
      <c r="A32" s="15" t="s">
        <v>10</v>
      </c>
      <c r="B32" s="19" t="s">
        <v>15</v>
      </c>
      <c r="C32" s="20">
        <v>20141837</v>
      </c>
      <c r="D32" s="19" t="s">
        <v>44</v>
      </c>
      <c r="E32" s="15" t="str">
        <f>VLOOKUP(D32,[1]Sheet1!$E$469:$S$907,10,0)</f>
        <v>74.86</v>
      </c>
      <c r="F32" s="15">
        <v>39</v>
      </c>
      <c r="G32" s="16">
        <f t="shared" si="0"/>
        <v>0.78</v>
      </c>
      <c r="H32" s="15" t="str">
        <f>VLOOKUP(D32,[1]Sheet1!$E$469:$S$907,15,0)</f>
        <v>81.07</v>
      </c>
      <c r="I32" s="15">
        <v>31</v>
      </c>
      <c r="J32" s="16">
        <f t="shared" si="1"/>
        <v>0.62</v>
      </c>
    </row>
    <row r="33" customHeight="1" spans="1:10">
      <c r="A33" s="15" t="s">
        <v>10</v>
      </c>
      <c r="B33" s="19" t="s">
        <v>13</v>
      </c>
      <c r="C33" s="20">
        <v>20141727</v>
      </c>
      <c r="D33" s="19" t="s">
        <v>45</v>
      </c>
      <c r="E33" s="15" t="str">
        <f>VLOOKUP(D33,[1]Sheet1!$E$469:$S$907,10,0)</f>
        <v>75.95</v>
      </c>
      <c r="F33" s="15">
        <v>30</v>
      </c>
      <c r="G33" s="16">
        <f t="shared" si="0"/>
        <v>0.6</v>
      </c>
      <c r="H33" s="15" t="str">
        <f>VLOOKUP(D33,[1]Sheet1!$E$469:$S$907,15,0)</f>
        <v>80.75</v>
      </c>
      <c r="I33" s="15">
        <v>32</v>
      </c>
      <c r="J33" s="16">
        <f t="shared" si="1"/>
        <v>0.64</v>
      </c>
    </row>
    <row r="34" customHeight="1" spans="1:10">
      <c r="A34" s="15" t="s">
        <v>10</v>
      </c>
      <c r="B34" s="19" t="s">
        <v>15</v>
      </c>
      <c r="C34" s="20">
        <v>20141842</v>
      </c>
      <c r="D34" s="19" t="s">
        <v>46</v>
      </c>
      <c r="E34" s="15" t="str">
        <f>VLOOKUP(D34,[1]Sheet1!$E$469:$S$907,10,0)</f>
        <v>76.45</v>
      </c>
      <c r="F34" s="15">
        <v>28</v>
      </c>
      <c r="G34" s="16">
        <f t="shared" si="0"/>
        <v>0.56</v>
      </c>
      <c r="H34" s="15" t="str">
        <f>VLOOKUP(D34,[1]Sheet1!$E$469:$S$907,15,0)</f>
        <v>80.73</v>
      </c>
      <c r="I34" s="15">
        <v>34</v>
      </c>
      <c r="J34" s="16">
        <f t="shared" si="1"/>
        <v>0.68</v>
      </c>
    </row>
    <row r="35" customHeight="1" spans="1:10">
      <c r="A35" s="15" t="s">
        <v>10</v>
      </c>
      <c r="B35" s="19" t="s">
        <v>13</v>
      </c>
      <c r="C35" s="20">
        <v>20141853</v>
      </c>
      <c r="D35" s="19" t="s">
        <v>47</v>
      </c>
      <c r="E35" s="15" t="str">
        <f>VLOOKUP(D35,[1]Sheet1!$E$469:$S$907,10,0)</f>
        <v>74.62</v>
      </c>
      <c r="F35" s="15">
        <v>41</v>
      </c>
      <c r="G35" s="16">
        <f t="shared" si="0"/>
        <v>0.82</v>
      </c>
      <c r="H35" s="15" t="str">
        <f>VLOOKUP(D35,[1]Sheet1!$E$469:$S$907,15,0)</f>
        <v>80.73</v>
      </c>
      <c r="I35" s="15">
        <v>33</v>
      </c>
      <c r="J35" s="16">
        <f t="shared" si="1"/>
        <v>0.66</v>
      </c>
    </row>
    <row r="36" customHeight="1" spans="1:10">
      <c r="A36" s="15" t="s">
        <v>10</v>
      </c>
      <c r="B36" s="19" t="s">
        <v>13</v>
      </c>
      <c r="C36" s="20">
        <v>20141789</v>
      </c>
      <c r="D36" s="19" t="s">
        <v>48</v>
      </c>
      <c r="E36" s="15" t="str">
        <f>VLOOKUP(D36,[1]Sheet1!$E$469:$S$907,10,0)</f>
        <v>79.58</v>
      </c>
      <c r="F36" s="15">
        <v>13</v>
      </c>
      <c r="G36" s="16">
        <f t="shared" si="0"/>
        <v>0.26</v>
      </c>
      <c r="H36" s="15" t="str">
        <f>VLOOKUP(D36,[1]Sheet1!$E$469:$S$907,15,0)</f>
        <v>80.48</v>
      </c>
      <c r="I36" s="15">
        <v>35</v>
      </c>
      <c r="J36" s="16">
        <f t="shared" si="1"/>
        <v>0.7</v>
      </c>
    </row>
    <row r="37" customHeight="1" spans="1:10">
      <c r="A37" s="15" t="s">
        <v>10</v>
      </c>
      <c r="B37" s="19" t="s">
        <v>11</v>
      </c>
      <c r="C37" s="20">
        <v>20141819</v>
      </c>
      <c r="D37" s="19" t="s">
        <v>49</v>
      </c>
      <c r="E37" s="15" t="str">
        <f>VLOOKUP(D37,[1]Sheet1!$E$469:$S$907,10,0)</f>
        <v>78.52</v>
      </c>
      <c r="F37" s="15">
        <v>19</v>
      </c>
      <c r="G37" s="16">
        <f t="shared" si="0"/>
        <v>0.38</v>
      </c>
      <c r="H37" s="15" t="str">
        <f>VLOOKUP(D37,[1]Sheet1!$E$469:$S$907,15,0)</f>
        <v>80.33</v>
      </c>
      <c r="I37" s="15">
        <v>36</v>
      </c>
      <c r="J37" s="16">
        <f t="shared" si="1"/>
        <v>0.72</v>
      </c>
    </row>
    <row r="38" customHeight="1" spans="1:10">
      <c r="A38" s="15" t="s">
        <v>10</v>
      </c>
      <c r="B38" s="19" t="s">
        <v>11</v>
      </c>
      <c r="C38" s="20">
        <v>20141784</v>
      </c>
      <c r="D38" s="19" t="s">
        <v>50</v>
      </c>
      <c r="E38" s="15" t="str">
        <f>VLOOKUP(D38,[1]Sheet1!$E$469:$S$907,10,0)</f>
        <v>75.17</v>
      </c>
      <c r="F38" s="15">
        <v>36</v>
      </c>
      <c r="G38" s="16">
        <f t="shared" si="0"/>
        <v>0.72</v>
      </c>
      <c r="H38" s="15" t="str">
        <f>VLOOKUP(D38,[1]Sheet1!$E$469:$S$907,15,0)</f>
        <v>80.29</v>
      </c>
      <c r="I38" s="15">
        <v>37</v>
      </c>
      <c r="J38" s="16">
        <f t="shared" si="1"/>
        <v>0.74</v>
      </c>
    </row>
    <row r="39" customHeight="1" spans="1:10">
      <c r="A39" s="15" t="s">
        <v>10</v>
      </c>
      <c r="B39" s="19" t="s">
        <v>15</v>
      </c>
      <c r="C39" s="20">
        <v>20141818</v>
      </c>
      <c r="D39" s="19" t="s">
        <v>51</v>
      </c>
      <c r="E39" s="15" t="str">
        <f>VLOOKUP(D39,[1]Sheet1!$E$469:$S$907,10,0)</f>
        <v>77.96</v>
      </c>
      <c r="F39" s="15">
        <v>22</v>
      </c>
      <c r="G39" s="16">
        <f t="shared" si="0"/>
        <v>0.44</v>
      </c>
      <c r="H39" s="15" t="str">
        <f>VLOOKUP(D39,[1]Sheet1!$E$469:$S$907,15,0)</f>
        <v>79.36</v>
      </c>
      <c r="I39" s="15">
        <v>38</v>
      </c>
      <c r="J39" s="16">
        <f t="shared" si="1"/>
        <v>0.76</v>
      </c>
    </row>
    <row r="40" customHeight="1" spans="1:10">
      <c r="A40" s="15" t="s">
        <v>10</v>
      </c>
      <c r="B40" s="19" t="s">
        <v>15</v>
      </c>
      <c r="C40" s="20">
        <v>20141760</v>
      </c>
      <c r="D40" s="19" t="s">
        <v>52</v>
      </c>
      <c r="E40" s="15" t="str">
        <f>VLOOKUP(D40,[1]Sheet1!$E$469:$S$907,10,0)</f>
        <v>74.37</v>
      </c>
      <c r="F40" s="15">
        <v>42</v>
      </c>
      <c r="G40" s="16">
        <f t="shared" si="0"/>
        <v>0.84</v>
      </c>
      <c r="H40" s="15" t="str">
        <f>VLOOKUP(D40,[1]Sheet1!$E$469:$S$907,15,0)</f>
        <v>79.21</v>
      </c>
      <c r="I40" s="15">
        <v>39</v>
      </c>
      <c r="J40" s="16">
        <f t="shared" si="1"/>
        <v>0.78</v>
      </c>
    </row>
    <row r="41" customHeight="1" spans="1:10">
      <c r="A41" s="15" t="s">
        <v>10</v>
      </c>
      <c r="B41" s="19" t="s">
        <v>15</v>
      </c>
      <c r="C41" s="20">
        <v>20141831</v>
      </c>
      <c r="D41" s="19" t="s">
        <v>53</v>
      </c>
      <c r="E41" s="15" t="str">
        <f>VLOOKUP(D41,[1]Sheet1!$E$469:$S$907,10,0)</f>
        <v>75.17</v>
      </c>
      <c r="F41" s="15">
        <v>37</v>
      </c>
      <c r="G41" s="16">
        <f t="shared" si="0"/>
        <v>0.74</v>
      </c>
      <c r="H41" s="15" t="str">
        <f>VLOOKUP(D41,[1]Sheet1!$E$469:$S$907,15,0)</f>
        <v>78.31</v>
      </c>
      <c r="I41" s="15">
        <v>40</v>
      </c>
      <c r="J41" s="16">
        <f t="shared" si="1"/>
        <v>0.8</v>
      </c>
    </row>
    <row r="42" customHeight="1" spans="1:10">
      <c r="A42" s="15" t="s">
        <v>10</v>
      </c>
      <c r="B42" s="19" t="s">
        <v>11</v>
      </c>
      <c r="C42" s="20">
        <v>20141753</v>
      </c>
      <c r="D42" s="19" t="s">
        <v>54</v>
      </c>
      <c r="E42" s="15" t="str">
        <f>VLOOKUP(D42,[1]Sheet1!$E$469:$S$907,10,0)</f>
        <v>71.82</v>
      </c>
      <c r="F42" s="15">
        <v>48</v>
      </c>
      <c r="G42" s="16">
        <f t="shared" si="0"/>
        <v>0.96</v>
      </c>
      <c r="H42" s="15" t="str">
        <f>VLOOKUP(D42,[1]Sheet1!$E$469:$S$907,15,0)</f>
        <v>78.09</v>
      </c>
      <c r="I42" s="15">
        <v>41</v>
      </c>
      <c r="J42" s="16">
        <f t="shared" si="1"/>
        <v>0.82</v>
      </c>
    </row>
    <row r="43" customHeight="1" spans="1:10">
      <c r="A43" s="15" t="s">
        <v>10</v>
      </c>
      <c r="B43" s="19" t="s">
        <v>15</v>
      </c>
      <c r="C43" s="20">
        <v>20141809</v>
      </c>
      <c r="D43" s="19" t="s">
        <v>55</v>
      </c>
      <c r="E43" s="15" t="str">
        <f>VLOOKUP(D43,[1]Sheet1!$E$469:$S$907,10,0)</f>
        <v>73.98</v>
      </c>
      <c r="F43" s="15">
        <v>43</v>
      </c>
      <c r="G43" s="16">
        <f t="shared" si="0"/>
        <v>0.86</v>
      </c>
      <c r="H43" s="15" t="str">
        <f>VLOOKUP(D43,[1]Sheet1!$E$469:$S$907,15,0)</f>
        <v>77.69</v>
      </c>
      <c r="I43" s="15">
        <v>42</v>
      </c>
      <c r="J43" s="16">
        <f t="shared" si="1"/>
        <v>0.84</v>
      </c>
    </row>
    <row r="44" customHeight="1" spans="1:10">
      <c r="A44" s="15" t="s">
        <v>10</v>
      </c>
      <c r="B44" s="19" t="s">
        <v>11</v>
      </c>
      <c r="C44" s="20">
        <v>20141745</v>
      </c>
      <c r="D44" s="19" t="s">
        <v>56</v>
      </c>
      <c r="E44" s="15" t="str">
        <f>VLOOKUP(D44,[1]Sheet1!$E$469:$S$907,10,0)</f>
        <v>76.8</v>
      </c>
      <c r="F44" s="15">
        <v>27</v>
      </c>
      <c r="G44" s="16">
        <f t="shared" si="0"/>
        <v>0.54</v>
      </c>
      <c r="H44" s="15" t="str">
        <f>VLOOKUP(D44,[1]Sheet1!$E$469:$S$907,15,0)</f>
        <v>77.53</v>
      </c>
      <c r="I44" s="15">
        <v>43</v>
      </c>
      <c r="J44" s="16">
        <f t="shared" si="1"/>
        <v>0.86</v>
      </c>
    </row>
    <row r="45" customHeight="1" spans="1:10">
      <c r="A45" s="15" t="s">
        <v>10</v>
      </c>
      <c r="B45" s="19" t="s">
        <v>15</v>
      </c>
      <c r="C45" s="20">
        <v>20141816</v>
      </c>
      <c r="D45" s="19" t="s">
        <v>57</v>
      </c>
      <c r="E45" s="15" t="str">
        <f>VLOOKUP(D45,[1]Sheet1!$E$469:$S$907,10,0)</f>
        <v>74.79</v>
      </c>
      <c r="F45" s="15">
        <v>40</v>
      </c>
      <c r="G45" s="16">
        <f t="shared" si="0"/>
        <v>0.8</v>
      </c>
      <c r="H45" s="15" t="str">
        <f>VLOOKUP(D45,[1]Sheet1!$E$469:$S$907,15,0)</f>
        <v>77.2</v>
      </c>
      <c r="I45" s="15">
        <v>44</v>
      </c>
      <c r="J45" s="16">
        <f t="shared" si="1"/>
        <v>0.88</v>
      </c>
    </row>
    <row r="46" customHeight="1" spans="1:10">
      <c r="A46" s="15" t="s">
        <v>10</v>
      </c>
      <c r="B46" s="19" t="s">
        <v>15</v>
      </c>
      <c r="C46" s="20">
        <v>20141729</v>
      </c>
      <c r="D46" s="19" t="s">
        <v>58</v>
      </c>
      <c r="E46" s="15" t="str">
        <f>VLOOKUP(D46,[1]Sheet1!$E$469:$S$907,10,0)</f>
        <v>73.32</v>
      </c>
      <c r="F46" s="15">
        <v>44</v>
      </c>
      <c r="G46" s="16">
        <f t="shared" si="0"/>
        <v>0.88</v>
      </c>
      <c r="H46" s="15" t="str">
        <f>VLOOKUP(D46,[1]Sheet1!$E$469:$S$907,15,0)</f>
        <v>76.64</v>
      </c>
      <c r="I46" s="15">
        <v>45</v>
      </c>
      <c r="J46" s="16">
        <f t="shared" si="1"/>
        <v>0.9</v>
      </c>
    </row>
    <row r="47" customHeight="1" spans="1:10">
      <c r="A47" s="15" t="s">
        <v>10</v>
      </c>
      <c r="B47" s="19" t="s">
        <v>15</v>
      </c>
      <c r="C47" s="20">
        <v>20141805</v>
      </c>
      <c r="D47" s="19" t="s">
        <v>59</v>
      </c>
      <c r="E47" s="15" t="str">
        <f>VLOOKUP(D47,[1]Sheet1!$E$469:$S$907,10,0)</f>
        <v>72</v>
      </c>
      <c r="F47" s="15">
        <v>46</v>
      </c>
      <c r="G47" s="16">
        <f t="shared" si="0"/>
        <v>0.92</v>
      </c>
      <c r="H47" s="15" t="str">
        <f>VLOOKUP(D47,[1]Sheet1!$E$469:$S$907,15,0)</f>
        <v>75.43</v>
      </c>
      <c r="I47" s="15">
        <v>46</v>
      </c>
      <c r="J47" s="16">
        <f t="shared" si="1"/>
        <v>0.92</v>
      </c>
    </row>
    <row r="48" customHeight="1" spans="1:10">
      <c r="A48" s="15" t="s">
        <v>10</v>
      </c>
      <c r="B48" s="19" t="s">
        <v>11</v>
      </c>
      <c r="C48" s="20">
        <v>20141749</v>
      </c>
      <c r="D48" s="19" t="s">
        <v>60</v>
      </c>
      <c r="E48" s="15" t="str">
        <f>VLOOKUP(D48,[1]Sheet1!$E$469:$S$907,10,0)</f>
        <v>72.37</v>
      </c>
      <c r="F48" s="15">
        <v>45</v>
      </c>
      <c r="G48" s="16">
        <f t="shared" si="0"/>
        <v>0.9</v>
      </c>
      <c r="H48" s="15" t="str">
        <f>VLOOKUP(D48,[1]Sheet1!$E$469:$S$907,15,0)</f>
        <v>74.87</v>
      </c>
      <c r="I48" s="15">
        <v>47</v>
      </c>
      <c r="J48" s="16">
        <f t="shared" si="1"/>
        <v>0.94</v>
      </c>
    </row>
    <row r="49" customHeight="1" spans="1:10">
      <c r="A49" s="15" t="s">
        <v>10</v>
      </c>
      <c r="B49" s="19" t="s">
        <v>13</v>
      </c>
      <c r="C49" s="20">
        <v>20141834</v>
      </c>
      <c r="D49" s="19" t="s">
        <v>61</v>
      </c>
      <c r="E49" s="15" t="str">
        <f>VLOOKUP(D49,[1]Sheet1!$E$469:$S$907,10,0)</f>
        <v>71.92</v>
      </c>
      <c r="F49" s="15">
        <v>47</v>
      </c>
      <c r="G49" s="16">
        <f t="shared" si="0"/>
        <v>0.94</v>
      </c>
      <c r="H49" s="15" t="str">
        <f>VLOOKUP(D49,[1]Sheet1!$E$469:$S$907,15,0)</f>
        <v>72.95</v>
      </c>
      <c r="I49" s="15">
        <v>48</v>
      </c>
      <c r="J49" s="16">
        <f t="shared" si="1"/>
        <v>0.96</v>
      </c>
    </row>
    <row r="50" customHeight="1" spans="1:10">
      <c r="A50" s="15" t="s">
        <v>10</v>
      </c>
      <c r="B50" s="19" t="s">
        <v>15</v>
      </c>
      <c r="C50" s="20">
        <v>20141751</v>
      </c>
      <c r="D50" s="19" t="s">
        <v>62</v>
      </c>
      <c r="E50" s="15" t="str">
        <f>VLOOKUP(D50,[1]Sheet1!$E$469:$S$907,10,0)</f>
        <v>71.2</v>
      </c>
      <c r="F50" s="15">
        <v>49</v>
      </c>
      <c r="G50" s="16">
        <f t="shared" si="0"/>
        <v>0.98</v>
      </c>
      <c r="H50" s="15" t="str">
        <f>VLOOKUP(D50,[1]Sheet1!$E$469:$S$907,15,0)</f>
        <v>65.1</v>
      </c>
      <c r="I50" s="15">
        <v>49</v>
      </c>
      <c r="J50" s="16">
        <f t="shared" si="1"/>
        <v>0.98</v>
      </c>
    </row>
    <row r="51" customHeight="1" spans="1:10">
      <c r="A51" s="15" t="s">
        <v>10</v>
      </c>
      <c r="B51" s="19" t="s">
        <v>15</v>
      </c>
      <c r="C51" s="20">
        <v>20141746</v>
      </c>
      <c r="D51" s="19" t="s">
        <v>63</v>
      </c>
      <c r="E51" s="15" t="str">
        <f>VLOOKUP(D51,[1]Sheet1!$E$469:$S$907,10,0)</f>
        <v>69.29</v>
      </c>
      <c r="F51" s="15">
        <v>50</v>
      </c>
      <c r="G51" s="16">
        <f t="shared" si="0"/>
        <v>1</v>
      </c>
      <c r="H51" s="15" t="str">
        <f>VLOOKUP(D51,[1]Sheet1!$E$469:$S$907,15,0)</f>
        <v>63.65</v>
      </c>
      <c r="I51" s="15">
        <v>50</v>
      </c>
      <c r="J51" s="16">
        <f t="shared" si="1"/>
        <v>1</v>
      </c>
    </row>
  </sheetData>
  <autoFilter ref="A1:J51">
    <sortState ref="A1:J51">
      <sortCondition ref="H1" descending="1"/>
    </sortState>
  </autoFilter>
  <sortState ref="B2:H51">
    <sortCondition ref="H2" descending="1"/>
  </sortState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0"/>
  <sheetViews>
    <sheetView zoomScale="80" zoomScaleNormal="80" workbookViewId="0">
      <selection activeCell="C33" sqref="C33"/>
    </sheetView>
  </sheetViews>
  <sheetFormatPr defaultColWidth="9" defaultRowHeight="31" customHeight="1"/>
  <cols>
    <col min="1" max="1" width="12.125" style="13" customWidth="1"/>
    <col min="2" max="7" width="17.375" style="13" customWidth="1"/>
    <col min="8" max="9" width="9" style="13"/>
    <col min="10" max="10" width="12.625" style="13"/>
    <col min="11" max="16384" width="9" style="13"/>
  </cols>
  <sheetData>
    <row r="1" s="12" customFormat="1" customHeight="1" spans="1:10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</row>
    <row r="2" customHeight="1" spans="1:10">
      <c r="A2" s="15" t="s">
        <v>10</v>
      </c>
      <c r="B2" s="17" t="s">
        <v>64</v>
      </c>
      <c r="C2" s="18">
        <v>20141975</v>
      </c>
      <c r="D2" s="17" t="s">
        <v>65</v>
      </c>
      <c r="E2" s="15" t="str">
        <f>VLOOKUP(D2,[1]Sheet1!$E$470:$S$906,10,0)</f>
        <v>89.73</v>
      </c>
      <c r="F2" s="15">
        <v>1</v>
      </c>
      <c r="G2" s="16">
        <f t="shared" ref="G2:G50" si="0">F2/49</f>
        <v>0.0204081632653061</v>
      </c>
      <c r="H2" s="15" t="str">
        <f>VLOOKUP(D2,[1]Sheet1!$E$470:$S$906,15,0)</f>
        <v>92.96</v>
      </c>
      <c r="I2" s="15">
        <v>1</v>
      </c>
      <c r="J2" s="16">
        <f t="shared" ref="J2:J50" si="1">I2/49</f>
        <v>0.0204081632653061</v>
      </c>
    </row>
    <row r="3" customHeight="1" spans="1:10">
      <c r="A3" s="15" t="s">
        <v>10</v>
      </c>
      <c r="B3" s="17" t="s">
        <v>66</v>
      </c>
      <c r="C3" s="18">
        <v>20142037</v>
      </c>
      <c r="D3" s="17" t="s">
        <v>67</v>
      </c>
      <c r="E3" s="15" t="str">
        <f>VLOOKUP(D3,[1]Sheet1!$E$470:$S$906,10,0)</f>
        <v>88.64</v>
      </c>
      <c r="F3" s="15">
        <v>2</v>
      </c>
      <c r="G3" s="16">
        <f t="shared" si="0"/>
        <v>0.0408163265306122</v>
      </c>
      <c r="H3" s="15" t="str">
        <f>VLOOKUP(D3,[1]Sheet1!$E$470:$S$906,15,0)</f>
        <v>92.37</v>
      </c>
      <c r="I3" s="15">
        <v>2</v>
      </c>
      <c r="J3" s="16">
        <f t="shared" si="1"/>
        <v>0.0408163265306122</v>
      </c>
    </row>
    <row r="4" customHeight="1" spans="1:10">
      <c r="A4" s="15" t="s">
        <v>10</v>
      </c>
      <c r="B4" s="17" t="s">
        <v>68</v>
      </c>
      <c r="C4" s="18">
        <v>20142011</v>
      </c>
      <c r="D4" s="17" t="s">
        <v>69</v>
      </c>
      <c r="E4" s="15" t="str">
        <f>VLOOKUP(D4,[1]Sheet1!$E$470:$S$906,10,0)</f>
        <v>87.95</v>
      </c>
      <c r="F4" s="15">
        <v>4</v>
      </c>
      <c r="G4" s="16">
        <f t="shared" si="0"/>
        <v>0.0816326530612245</v>
      </c>
      <c r="H4" s="15" t="str">
        <f>VLOOKUP(D4,[1]Sheet1!$E$470:$S$906,15,0)</f>
        <v>92</v>
      </c>
      <c r="I4" s="15">
        <v>3</v>
      </c>
      <c r="J4" s="16">
        <f t="shared" si="1"/>
        <v>0.0612244897959184</v>
      </c>
    </row>
    <row r="5" customHeight="1" spans="1:10">
      <c r="A5" s="15" t="s">
        <v>10</v>
      </c>
      <c r="B5" s="17" t="s">
        <v>64</v>
      </c>
      <c r="C5" s="18">
        <v>20142014</v>
      </c>
      <c r="D5" s="17" t="s">
        <v>70</v>
      </c>
      <c r="E5" s="15" t="str">
        <f>VLOOKUP(D5,[1]Sheet1!$E$470:$S$906,10,0)</f>
        <v>88.51</v>
      </c>
      <c r="F5" s="15">
        <v>3</v>
      </c>
      <c r="G5" s="16">
        <f t="shared" si="0"/>
        <v>0.0612244897959184</v>
      </c>
      <c r="H5" s="15" t="str">
        <f>VLOOKUP(D5,[1]Sheet1!$E$470:$S$906,15,0)</f>
        <v>91.45</v>
      </c>
      <c r="I5" s="15">
        <v>4</v>
      </c>
      <c r="J5" s="16">
        <f t="shared" si="1"/>
        <v>0.0816326530612245</v>
      </c>
    </row>
    <row r="6" customHeight="1" spans="1:10">
      <c r="A6" s="15" t="s">
        <v>10</v>
      </c>
      <c r="B6" s="17" t="s">
        <v>64</v>
      </c>
      <c r="C6" s="18">
        <v>20142009</v>
      </c>
      <c r="D6" s="17" t="s">
        <v>71</v>
      </c>
      <c r="E6" s="15" t="str">
        <f>VLOOKUP(D6,[1]Sheet1!$E$470:$S$906,10,0)</f>
        <v>87.44</v>
      </c>
      <c r="F6" s="15">
        <v>6</v>
      </c>
      <c r="G6" s="16">
        <f t="shared" si="0"/>
        <v>0.122448979591837</v>
      </c>
      <c r="H6" s="15" t="str">
        <f>VLOOKUP(D6,[1]Sheet1!$E$470:$S$906,15,0)</f>
        <v>90.94</v>
      </c>
      <c r="I6" s="15">
        <v>5</v>
      </c>
      <c r="J6" s="16">
        <f t="shared" si="1"/>
        <v>0.102040816326531</v>
      </c>
    </row>
    <row r="7" customHeight="1" spans="1:10">
      <c r="A7" s="15" t="s">
        <v>10</v>
      </c>
      <c r="B7" s="17" t="s">
        <v>68</v>
      </c>
      <c r="C7" s="18">
        <v>20142002</v>
      </c>
      <c r="D7" s="17" t="s">
        <v>72</v>
      </c>
      <c r="E7" s="15" t="str">
        <f>VLOOKUP(D7,[1]Sheet1!$E$470:$S$906,10,0)</f>
        <v>86.4</v>
      </c>
      <c r="F7" s="15">
        <v>8</v>
      </c>
      <c r="G7" s="16">
        <f t="shared" si="0"/>
        <v>0.163265306122449</v>
      </c>
      <c r="H7" s="15" t="str">
        <f>VLOOKUP(D7,[1]Sheet1!$E$470:$S$906,15,0)</f>
        <v>90.77</v>
      </c>
      <c r="I7" s="15">
        <v>6</v>
      </c>
      <c r="J7" s="16">
        <f t="shared" si="1"/>
        <v>0.122448979591837</v>
      </c>
    </row>
    <row r="8" customHeight="1" spans="1:10">
      <c r="A8" s="15" t="s">
        <v>10</v>
      </c>
      <c r="B8" s="17" t="s">
        <v>68</v>
      </c>
      <c r="C8" s="18">
        <v>20141998</v>
      </c>
      <c r="D8" s="17" t="s">
        <v>73</v>
      </c>
      <c r="E8" s="15" t="str">
        <f>VLOOKUP(D8,[1]Sheet1!$E$470:$S$906,10,0)</f>
        <v>85.6</v>
      </c>
      <c r="F8" s="15">
        <v>14</v>
      </c>
      <c r="G8" s="16">
        <f t="shared" si="0"/>
        <v>0.285714285714286</v>
      </c>
      <c r="H8" s="15" t="str">
        <f>VLOOKUP(D8,[1]Sheet1!$E$470:$S$906,15,0)</f>
        <v>90.47</v>
      </c>
      <c r="I8" s="15">
        <v>7</v>
      </c>
      <c r="J8" s="16">
        <f t="shared" si="1"/>
        <v>0.142857142857143</v>
      </c>
    </row>
    <row r="9" customHeight="1" spans="1:10">
      <c r="A9" s="15" t="s">
        <v>10</v>
      </c>
      <c r="B9" s="17" t="s">
        <v>64</v>
      </c>
      <c r="C9" s="18">
        <v>20141987</v>
      </c>
      <c r="D9" s="17" t="s">
        <v>74</v>
      </c>
      <c r="E9" s="15" t="str">
        <f>VLOOKUP(D9,[1]Sheet1!$E$470:$S$906,10,0)</f>
        <v>85.81</v>
      </c>
      <c r="F9" s="15">
        <v>12</v>
      </c>
      <c r="G9" s="16">
        <f t="shared" si="0"/>
        <v>0.244897959183673</v>
      </c>
      <c r="H9" s="15" t="str">
        <f>VLOOKUP(D9,[1]Sheet1!$E$470:$S$906,15,0)</f>
        <v>90.26</v>
      </c>
      <c r="I9" s="15">
        <v>8</v>
      </c>
      <c r="J9" s="16">
        <f t="shared" si="1"/>
        <v>0.163265306122449</v>
      </c>
    </row>
    <row r="10" customHeight="1" spans="1:10">
      <c r="A10" s="15" t="s">
        <v>10</v>
      </c>
      <c r="B10" s="17" t="s">
        <v>66</v>
      </c>
      <c r="C10" s="18">
        <v>20141964</v>
      </c>
      <c r="D10" s="17" t="s">
        <v>75</v>
      </c>
      <c r="E10" s="15" t="str">
        <f>VLOOKUP(D10,[1]Sheet1!$E$470:$S$906,10,0)</f>
        <v>87.46</v>
      </c>
      <c r="F10" s="15">
        <v>5</v>
      </c>
      <c r="G10" s="16">
        <f t="shared" si="0"/>
        <v>0.102040816326531</v>
      </c>
      <c r="H10" s="15" t="str">
        <f>VLOOKUP(D10,[1]Sheet1!$E$470:$S$906,15,0)</f>
        <v>90.14</v>
      </c>
      <c r="I10" s="15">
        <v>9</v>
      </c>
      <c r="J10" s="16">
        <f t="shared" si="1"/>
        <v>0.183673469387755</v>
      </c>
    </row>
    <row r="11" customHeight="1" spans="1:10">
      <c r="A11" s="15" t="s">
        <v>10</v>
      </c>
      <c r="B11" s="17" t="s">
        <v>68</v>
      </c>
      <c r="C11" s="18">
        <v>20142653</v>
      </c>
      <c r="D11" s="17" t="s">
        <v>76</v>
      </c>
      <c r="E11" s="15" t="str">
        <f>VLOOKUP(D11,[1]Sheet1!$E$470:$S$906,10,0)</f>
        <v>85.35</v>
      </c>
      <c r="F11" s="15">
        <v>16</v>
      </c>
      <c r="G11" s="16">
        <f t="shared" si="0"/>
        <v>0.326530612244898</v>
      </c>
      <c r="H11" s="15" t="str">
        <f>VLOOKUP(D11,[1]Sheet1!$E$470:$S$906,15,0)</f>
        <v>90.08</v>
      </c>
      <c r="I11" s="15">
        <v>10</v>
      </c>
      <c r="J11" s="16">
        <f t="shared" si="1"/>
        <v>0.204081632653061</v>
      </c>
    </row>
    <row r="12" customHeight="1" spans="1:10">
      <c r="A12" s="15" t="s">
        <v>10</v>
      </c>
      <c r="B12" s="17" t="s">
        <v>68</v>
      </c>
      <c r="C12" s="18">
        <v>20140606</v>
      </c>
      <c r="D12" s="17" t="s">
        <v>77</v>
      </c>
      <c r="E12" s="15" t="str">
        <f>VLOOKUP(D12,[1]Sheet1!$E$470:$S$906,10,0)</f>
        <v>85.79</v>
      </c>
      <c r="F12" s="15">
        <v>13</v>
      </c>
      <c r="G12" s="16">
        <f t="shared" si="0"/>
        <v>0.26530612244898</v>
      </c>
      <c r="H12" s="15" t="str">
        <f>VLOOKUP(D12,[1]Sheet1!$E$470:$S$906,15,0)</f>
        <v>90.05</v>
      </c>
      <c r="I12" s="15">
        <v>11</v>
      </c>
      <c r="J12" s="16">
        <f t="shared" si="1"/>
        <v>0.224489795918367</v>
      </c>
    </row>
    <row r="13" customHeight="1" spans="1:10">
      <c r="A13" s="15" t="s">
        <v>10</v>
      </c>
      <c r="B13" s="17" t="s">
        <v>68</v>
      </c>
      <c r="C13" s="18">
        <v>20141980</v>
      </c>
      <c r="D13" s="17" t="s">
        <v>78</v>
      </c>
      <c r="E13" s="15" t="str">
        <f>VLOOKUP(D13,[1]Sheet1!$E$470:$S$906,10,0)</f>
        <v>85.51</v>
      </c>
      <c r="F13" s="15">
        <v>15</v>
      </c>
      <c r="G13" s="16">
        <f t="shared" si="0"/>
        <v>0.306122448979592</v>
      </c>
      <c r="H13" s="15" t="str">
        <f>VLOOKUP(D13,[1]Sheet1!$E$470:$S$906,15,0)</f>
        <v>90.02</v>
      </c>
      <c r="I13" s="15">
        <v>12</v>
      </c>
      <c r="J13" s="16">
        <f t="shared" si="1"/>
        <v>0.244897959183673</v>
      </c>
    </row>
    <row r="14" customHeight="1" spans="1:10">
      <c r="A14" s="15" t="s">
        <v>10</v>
      </c>
      <c r="B14" s="17" t="s">
        <v>66</v>
      </c>
      <c r="C14" s="18">
        <v>20141958</v>
      </c>
      <c r="D14" s="17" t="s">
        <v>79</v>
      </c>
      <c r="E14" s="15" t="str">
        <f>VLOOKUP(D14,[1]Sheet1!$E$470:$S$906,10,0)</f>
        <v>85.02</v>
      </c>
      <c r="F14" s="15">
        <v>18</v>
      </c>
      <c r="G14" s="16">
        <f t="shared" si="0"/>
        <v>0.36734693877551</v>
      </c>
      <c r="H14" s="15" t="str">
        <f>VLOOKUP(D14,[1]Sheet1!$E$470:$S$906,15,0)</f>
        <v>89.78</v>
      </c>
      <c r="I14" s="15">
        <v>13</v>
      </c>
      <c r="J14" s="16">
        <f t="shared" si="1"/>
        <v>0.26530612244898</v>
      </c>
    </row>
    <row r="15" customHeight="1" spans="1:10">
      <c r="A15" s="15" t="s">
        <v>10</v>
      </c>
      <c r="B15" s="17" t="s">
        <v>66</v>
      </c>
      <c r="C15" s="18">
        <v>20142027</v>
      </c>
      <c r="D15" s="17" t="s">
        <v>80</v>
      </c>
      <c r="E15" s="15" t="str">
        <f>VLOOKUP(D15,[1]Sheet1!$E$470:$S$906,10,0)</f>
        <v>85.26</v>
      </c>
      <c r="F15" s="15">
        <v>17</v>
      </c>
      <c r="G15" s="16">
        <f t="shared" si="0"/>
        <v>0.346938775510204</v>
      </c>
      <c r="H15" s="15" t="str">
        <f>VLOOKUP(D15,[1]Sheet1!$E$470:$S$906,15,0)</f>
        <v>89.56</v>
      </c>
      <c r="I15" s="15">
        <v>14</v>
      </c>
      <c r="J15" s="16">
        <f t="shared" si="1"/>
        <v>0.285714285714286</v>
      </c>
    </row>
    <row r="16" customHeight="1" spans="1:10">
      <c r="A16" s="15" t="s">
        <v>10</v>
      </c>
      <c r="B16" s="17" t="s">
        <v>68</v>
      </c>
      <c r="C16" s="18">
        <v>20141969</v>
      </c>
      <c r="D16" s="17" t="s">
        <v>81</v>
      </c>
      <c r="E16" s="15" t="str">
        <f>VLOOKUP(D16,[1]Sheet1!$E$470:$S$906,10,0)</f>
        <v>84.81</v>
      </c>
      <c r="F16" s="15">
        <v>19</v>
      </c>
      <c r="G16" s="16">
        <f t="shared" si="0"/>
        <v>0.387755102040816</v>
      </c>
      <c r="H16" s="15" t="str">
        <f>VLOOKUP(D16,[1]Sheet1!$E$470:$S$906,15,0)</f>
        <v>88.96</v>
      </c>
      <c r="I16" s="15">
        <v>15</v>
      </c>
      <c r="J16" s="16">
        <f t="shared" si="1"/>
        <v>0.306122448979592</v>
      </c>
    </row>
    <row r="17" customHeight="1" spans="1:10">
      <c r="A17" s="15" t="s">
        <v>10</v>
      </c>
      <c r="B17" s="17" t="s">
        <v>66</v>
      </c>
      <c r="C17" s="18">
        <v>20141968</v>
      </c>
      <c r="D17" s="17" t="s">
        <v>82</v>
      </c>
      <c r="E17" s="15" t="str">
        <f>VLOOKUP(D17,[1]Sheet1!$E$470:$S$906,10,0)</f>
        <v>82.84</v>
      </c>
      <c r="F17" s="15">
        <v>25</v>
      </c>
      <c r="G17" s="16">
        <f t="shared" si="0"/>
        <v>0.510204081632653</v>
      </c>
      <c r="H17" s="15" t="str">
        <f>VLOOKUP(D17,[1]Sheet1!$E$470:$S$906,15,0)</f>
        <v>88.89</v>
      </c>
      <c r="I17" s="15">
        <v>16</v>
      </c>
      <c r="J17" s="16">
        <f t="shared" si="1"/>
        <v>0.326530612244898</v>
      </c>
    </row>
    <row r="18" customHeight="1" spans="1:10">
      <c r="A18" s="15" t="s">
        <v>10</v>
      </c>
      <c r="B18" s="17" t="s">
        <v>68</v>
      </c>
      <c r="C18" s="18">
        <v>20142010</v>
      </c>
      <c r="D18" s="17" t="s">
        <v>83</v>
      </c>
      <c r="E18" s="15" t="str">
        <f>VLOOKUP(D18,[1]Sheet1!$E$470:$S$906,10,0)</f>
        <v>83.37</v>
      </c>
      <c r="F18" s="15">
        <v>24</v>
      </c>
      <c r="G18" s="16">
        <f t="shared" si="0"/>
        <v>0.489795918367347</v>
      </c>
      <c r="H18" s="15" t="str">
        <f>VLOOKUP(D18,[1]Sheet1!$E$470:$S$906,15,0)</f>
        <v>88.85</v>
      </c>
      <c r="I18" s="15">
        <v>17</v>
      </c>
      <c r="J18" s="16">
        <f t="shared" si="1"/>
        <v>0.346938775510204</v>
      </c>
    </row>
    <row r="19" customHeight="1" spans="1:10">
      <c r="A19" s="15" t="s">
        <v>10</v>
      </c>
      <c r="B19" s="17" t="s">
        <v>64</v>
      </c>
      <c r="C19" s="18">
        <v>20141970</v>
      </c>
      <c r="D19" s="17" t="s">
        <v>84</v>
      </c>
      <c r="E19" s="15" t="str">
        <f>VLOOKUP(D19,[1]Sheet1!$E$470:$S$906,10,0)</f>
        <v>83.51</v>
      </c>
      <c r="F19" s="15">
        <v>22</v>
      </c>
      <c r="G19" s="16">
        <f t="shared" si="0"/>
        <v>0.448979591836735</v>
      </c>
      <c r="H19" s="15" t="str">
        <f>VLOOKUP(D19,[1]Sheet1!$E$470:$S$906,15,0)</f>
        <v>88.84</v>
      </c>
      <c r="I19" s="15">
        <v>18</v>
      </c>
      <c r="J19" s="16">
        <f t="shared" si="1"/>
        <v>0.36734693877551</v>
      </c>
    </row>
    <row r="20" customHeight="1" spans="1:10">
      <c r="A20" s="15" t="s">
        <v>10</v>
      </c>
      <c r="B20" s="17" t="s">
        <v>66</v>
      </c>
      <c r="C20" s="18">
        <v>20141972</v>
      </c>
      <c r="D20" s="17" t="s">
        <v>85</v>
      </c>
      <c r="E20" s="15" t="str">
        <f>VLOOKUP(D20,[1]Sheet1!$E$470:$S$906,10,0)</f>
        <v>85.96</v>
      </c>
      <c r="F20" s="15">
        <v>11</v>
      </c>
      <c r="G20" s="16">
        <f t="shared" si="0"/>
        <v>0.224489795918367</v>
      </c>
      <c r="H20" s="15" t="str">
        <f>VLOOKUP(D20,[1]Sheet1!$E$470:$S$906,15,0)</f>
        <v>88.82</v>
      </c>
      <c r="I20" s="15">
        <v>19</v>
      </c>
      <c r="J20" s="16">
        <f t="shared" si="1"/>
        <v>0.387755102040816</v>
      </c>
    </row>
    <row r="21" customHeight="1" spans="1:10">
      <c r="A21" s="15" t="s">
        <v>10</v>
      </c>
      <c r="B21" s="17" t="s">
        <v>66</v>
      </c>
      <c r="C21" s="18">
        <v>20142034</v>
      </c>
      <c r="D21" s="17" t="s">
        <v>86</v>
      </c>
      <c r="E21" s="15" t="str">
        <f>VLOOKUP(D21,[1]Sheet1!$E$470:$S$906,10,0)</f>
        <v>86.23</v>
      </c>
      <c r="F21" s="15">
        <v>9</v>
      </c>
      <c r="G21" s="16">
        <f t="shared" si="0"/>
        <v>0.183673469387755</v>
      </c>
      <c r="H21" s="15" t="str">
        <f>VLOOKUP(D21,[1]Sheet1!$E$470:$S$906,15,0)</f>
        <v>88.76</v>
      </c>
      <c r="I21" s="15">
        <v>20</v>
      </c>
      <c r="J21" s="16">
        <f t="shared" si="1"/>
        <v>0.408163265306122</v>
      </c>
    </row>
    <row r="22" customHeight="1" spans="1:10">
      <c r="A22" s="15" t="s">
        <v>10</v>
      </c>
      <c r="B22" s="17" t="s">
        <v>68</v>
      </c>
      <c r="C22" s="18">
        <v>20141999</v>
      </c>
      <c r="D22" s="17" t="s">
        <v>87</v>
      </c>
      <c r="E22" s="15" t="str">
        <f>VLOOKUP(D22,[1]Sheet1!$E$470:$S$906,10,0)</f>
        <v>83.66</v>
      </c>
      <c r="F22" s="15">
        <v>21</v>
      </c>
      <c r="G22" s="16">
        <f t="shared" si="0"/>
        <v>0.428571428571429</v>
      </c>
      <c r="H22" s="15" t="str">
        <f>VLOOKUP(D22,[1]Sheet1!$E$470:$S$906,15,0)</f>
        <v>88.73</v>
      </c>
      <c r="I22" s="15">
        <v>21</v>
      </c>
      <c r="J22" s="16">
        <f t="shared" si="1"/>
        <v>0.428571428571429</v>
      </c>
    </row>
    <row r="23" customHeight="1" spans="1:10">
      <c r="A23" s="15" t="s">
        <v>10</v>
      </c>
      <c r="B23" s="17" t="s">
        <v>68</v>
      </c>
      <c r="C23" s="18">
        <v>20141973</v>
      </c>
      <c r="D23" s="17" t="s">
        <v>88</v>
      </c>
      <c r="E23" s="15" t="str">
        <f>VLOOKUP(D23,[1]Sheet1!$E$470:$S$906,10,0)</f>
        <v>86.05</v>
      </c>
      <c r="F23" s="15">
        <v>10</v>
      </c>
      <c r="G23" s="16">
        <f t="shared" si="0"/>
        <v>0.204081632653061</v>
      </c>
      <c r="H23" s="15" t="str">
        <f>VLOOKUP(D23,[1]Sheet1!$E$470:$S$906,15,0)</f>
        <v>88.66</v>
      </c>
      <c r="I23" s="15">
        <v>22</v>
      </c>
      <c r="J23" s="16">
        <f t="shared" si="1"/>
        <v>0.448979591836735</v>
      </c>
    </row>
    <row r="24" customHeight="1" spans="1:10">
      <c r="A24" s="15" t="s">
        <v>10</v>
      </c>
      <c r="B24" s="17" t="s">
        <v>66</v>
      </c>
      <c r="C24" s="18">
        <v>20142059</v>
      </c>
      <c r="D24" s="17" t="s">
        <v>89</v>
      </c>
      <c r="E24" s="15" t="str">
        <f>VLOOKUP(D24,[1]Sheet1!$E$470:$S$906,10,0)</f>
        <v>84.53</v>
      </c>
      <c r="F24" s="15">
        <v>20</v>
      </c>
      <c r="G24" s="16">
        <f t="shared" si="0"/>
        <v>0.408163265306122</v>
      </c>
      <c r="H24" s="15" t="str">
        <f>VLOOKUP(D24,[1]Sheet1!$E$470:$S$906,15,0)</f>
        <v>88.31</v>
      </c>
      <c r="I24" s="15">
        <v>23</v>
      </c>
      <c r="J24" s="16">
        <f t="shared" si="1"/>
        <v>0.469387755102041</v>
      </c>
    </row>
    <row r="25" customHeight="1" spans="1:10">
      <c r="A25" s="15" t="s">
        <v>10</v>
      </c>
      <c r="B25" s="17" t="s">
        <v>68</v>
      </c>
      <c r="C25" s="18">
        <v>20142077</v>
      </c>
      <c r="D25" s="17" t="s">
        <v>90</v>
      </c>
      <c r="E25" s="15" t="str">
        <f>VLOOKUP(D25,[1]Sheet1!$E$470:$S$906,10,0)</f>
        <v>82.02</v>
      </c>
      <c r="F25" s="15">
        <v>32</v>
      </c>
      <c r="G25" s="16">
        <f t="shared" si="0"/>
        <v>0.653061224489796</v>
      </c>
      <c r="H25" s="15" t="str">
        <f>VLOOKUP(D25,[1]Sheet1!$E$470:$S$906,15,0)</f>
        <v>88.12</v>
      </c>
      <c r="I25" s="15">
        <v>24</v>
      </c>
      <c r="J25" s="16">
        <f t="shared" si="1"/>
        <v>0.489795918367347</v>
      </c>
    </row>
    <row r="26" customHeight="1" spans="1:10">
      <c r="A26" s="15" t="s">
        <v>10</v>
      </c>
      <c r="B26" s="17" t="s">
        <v>66</v>
      </c>
      <c r="C26" s="18">
        <v>20141996</v>
      </c>
      <c r="D26" s="17" t="s">
        <v>91</v>
      </c>
      <c r="E26" s="15" t="str">
        <f>VLOOKUP(D26,[1]Sheet1!$E$470:$S$906,10,0)</f>
        <v>83.47</v>
      </c>
      <c r="F26" s="15">
        <v>23</v>
      </c>
      <c r="G26" s="16">
        <f t="shared" si="0"/>
        <v>0.469387755102041</v>
      </c>
      <c r="H26" s="15" t="str">
        <f>VLOOKUP(D26,[1]Sheet1!$E$470:$S$906,15,0)</f>
        <v>88.04</v>
      </c>
      <c r="I26" s="15">
        <v>25</v>
      </c>
      <c r="J26" s="16">
        <f t="shared" si="1"/>
        <v>0.510204081632653</v>
      </c>
    </row>
    <row r="27" customHeight="1" spans="1:10">
      <c r="A27" s="15" t="s">
        <v>10</v>
      </c>
      <c r="B27" s="17" t="s">
        <v>66</v>
      </c>
      <c r="C27" s="18">
        <v>20141967</v>
      </c>
      <c r="D27" s="17" t="s">
        <v>92</v>
      </c>
      <c r="E27" s="15" t="str">
        <f>VLOOKUP(D27,[1]Sheet1!$E$470:$S$906,10,0)</f>
        <v>86.59</v>
      </c>
      <c r="F27" s="15">
        <v>7</v>
      </c>
      <c r="G27" s="16">
        <f t="shared" si="0"/>
        <v>0.142857142857143</v>
      </c>
      <c r="H27" s="15" t="str">
        <f>VLOOKUP(D27,[1]Sheet1!$E$470:$S$906,15,0)</f>
        <v>87.96</v>
      </c>
      <c r="I27" s="15">
        <v>26</v>
      </c>
      <c r="J27" s="16">
        <f t="shared" si="1"/>
        <v>0.530612244897959</v>
      </c>
    </row>
    <row r="28" customHeight="1" spans="1:10">
      <c r="A28" s="15" t="s">
        <v>10</v>
      </c>
      <c r="B28" s="17" t="s">
        <v>64</v>
      </c>
      <c r="C28" s="18">
        <v>20141981</v>
      </c>
      <c r="D28" s="17" t="s">
        <v>93</v>
      </c>
      <c r="E28" s="15" t="str">
        <f>VLOOKUP(D28,[1]Sheet1!$E$470:$S$906,10,0)</f>
        <v>81.89</v>
      </c>
      <c r="F28" s="15">
        <v>33</v>
      </c>
      <c r="G28" s="16">
        <f t="shared" si="0"/>
        <v>0.673469387755102</v>
      </c>
      <c r="H28" s="15" t="str">
        <f>VLOOKUP(D28,[1]Sheet1!$E$470:$S$906,15,0)</f>
        <v>87.61</v>
      </c>
      <c r="I28" s="15">
        <v>27</v>
      </c>
      <c r="J28" s="16">
        <f t="shared" si="1"/>
        <v>0.551020408163265</v>
      </c>
    </row>
    <row r="29" customHeight="1" spans="1:10">
      <c r="A29" s="15" t="s">
        <v>10</v>
      </c>
      <c r="B29" s="17" t="s">
        <v>64</v>
      </c>
      <c r="C29" s="18">
        <v>20142053</v>
      </c>
      <c r="D29" s="17" t="s">
        <v>94</v>
      </c>
      <c r="E29" s="15" t="str">
        <f>VLOOKUP(D29,[1]Sheet1!$E$470:$S$906,10,0)</f>
        <v>82.08</v>
      </c>
      <c r="F29" s="15">
        <v>30</v>
      </c>
      <c r="G29" s="16">
        <f t="shared" si="0"/>
        <v>0.612244897959184</v>
      </c>
      <c r="H29" s="15" t="str">
        <f>VLOOKUP(D29,[1]Sheet1!$E$470:$S$906,15,0)</f>
        <v>87.29</v>
      </c>
      <c r="I29" s="15">
        <v>28</v>
      </c>
      <c r="J29" s="16">
        <f t="shared" si="1"/>
        <v>0.571428571428571</v>
      </c>
    </row>
    <row r="30" customHeight="1" spans="1:10">
      <c r="A30" s="15" t="s">
        <v>10</v>
      </c>
      <c r="B30" s="17" t="s">
        <v>64</v>
      </c>
      <c r="C30" s="18">
        <v>20142079</v>
      </c>
      <c r="D30" s="17" t="s">
        <v>95</v>
      </c>
      <c r="E30" s="15" t="str">
        <f>VLOOKUP(D30,[1]Sheet1!$E$470:$S$906,10,0)</f>
        <v>80.28</v>
      </c>
      <c r="F30" s="15">
        <v>37</v>
      </c>
      <c r="G30" s="16">
        <f t="shared" si="0"/>
        <v>0.755102040816326</v>
      </c>
      <c r="H30" s="15" t="str">
        <f>VLOOKUP(D30,[1]Sheet1!$E$470:$S$906,15,0)</f>
        <v>87.08</v>
      </c>
      <c r="I30" s="15">
        <v>29</v>
      </c>
      <c r="J30" s="16">
        <f t="shared" si="1"/>
        <v>0.591836734693878</v>
      </c>
    </row>
    <row r="31" customHeight="1" spans="1:10">
      <c r="A31" s="15" t="s">
        <v>10</v>
      </c>
      <c r="B31" s="17" t="s">
        <v>68</v>
      </c>
      <c r="C31" s="18">
        <v>20142052</v>
      </c>
      <c r="D31" s="17" t="s">
        <v>96</v>
      </c>
      <c r="E31" s="15" t="str">
        <f>VLOOKUP(D31,[1]Sheet1!$E$470:$S$906,10,0)</f>
        <v>82.07</v>
      </c>
      <c r="F31" s="15">
        <v>31</v>
      </c>
      <c r="G31" s="16">
        <f t="shared" si="0"/>
        <v>0.63265306122449</v>
      </c>
      <c r="H31" s="15" t="str">
        <f>VLOOKUP(D31,[1]Sheet1!$E$470:$S$906,15,0)</f>
        <v>86.92</v>
      </c>
      <c r="I31" s="15">
        <v>30</v>
      </c>
      <c r="J31" s="16">
        <f t="shared" si="1"/>
        <v>0.612244897959184</v>
      </c>
    </row>
    <row r="32" customHeight="1" spans="1:10">
      <c r="A32" s="15" t="s">
        <v>10</v>
      </c>
      <c r="B32" s="17" t="s">
        <v>66</v>
      </c>
      <c r="C32" s="18">
        <v>20142031</v>
      </c>
      <c r="D32" s="17" t="s">
        <v>97</v>
      </c>
      <c r="E32" s="15" t="str">
        <f>VLOOKUP(D32,[1]Sheet1!$E$470:$S$906,10,0)</f>
        <v>80.82</v>
      </c>
      <c r="F32" s="15">
        <v>36</v>
      </c>
      <c r="G32" s="16">
        <f t="shared" si="0"/>
        <v>0.73469387755102</v>
      </c>
      <c r="H32" s="15" t="str">
        <f>VLOOKUP(D32,[1]Sheet1!$E$470:$S$906,15,0)</f>
        <v>86.79</v>
      </c>
      <c r="I32" s="15">
        <v>31</v>
      </c>
      <c r="J32" s="16">
        <f t="shared" si="1"/>
        <v>0.63265306122449</v>
      </c>
    </row>
    <row r="33" customHeight="1" spans="1:10">
      <c r="A33" s="15" t="s">
        <v>10</v>
      </c>
      <c r="B33" s="17" t="s">
        <v>68</v>
      </c>
      <c r="C33" s="18">
        <v>20141997</v>
      </c>
      <c r="D33" s="17" t="s">
        <v>98</v>
      </c>
      <c r="E33" s="15" t="str">
        <f>VLOOKUP(D33,[1]Sheet1!$E$470:$S$906,10,0)</f>
        <v>79.71</v>
      </c>
      <c r="F33" s="15">
        <v>38</v>
      </c>
      <c r="G33" s="16">
        <f t="shared" si="0"/>
        <v>0.775510204081633</v>
      </c>
      <c r="H33" s="15" t="str">
        <f>VLOOKUP(D33,[1]Sheet1!$E$470:$S$906,15,0)</f>
        <v>86.74</v>
      </c>
      <c r="I33" s="15">
        <v>32</v>
      </c>
      <c r="J33" s="16">
        <f t="shared" si="1"/>
        <v>0.653061224489796</v>
      </c>
    </row>
    <row r="34" customHeight="1" spans="1:10">
      <c r="A34" s="15" t="s">
        <v>10</v>
      </c>
      <c r="B34" s="17" t="s">
        <v>64</v>
      </c>
      <c r="C34" s="18">
        <v>20141985</v>
      </c>
      <c r="D34" s="17" t="s">
        <v>99</v>
      </c>
      <c r="E34" s="15" t="str">
        <f>VLOOKUP(D34,[1]Sheet1!$E$470:$S$906,10,0)</f>
        <v>82.53</v>
      </c>
      <c r="F34" s="15">
        <v>27</v>
      </c>
      <c r="G34" s="16">
        <f t="shared" si="0"/>
        <v>0.551020408163265</v>
      </c>
      <c r="H34" s="15" t="str">
        <f>VLOOKUP(D34,[1]Sheet1!$E$470:$S$906,15,0)</f>
        <v>86.25</v>
      </c>
      <c r="I34" s="15">
        <v>33</v>
      </c>
      <c r="J34" s="16">
        <f t="shared" si="1"/>
        <v>0.673469387755102</v>
      </c>
    </row>
    <row r="35" customHeight="1" spans="1:10">
      <c r="A35" s="15" t="s">
        <v>10</v>
      </c>
      <c r="B35" s="17" t="s">
        <v>68</v>
      </c>
      <c r="C35" s="18">
        <v>20142043</v>
      </c>
      <c r="D35" s="17" t="s">
        <v>100</v>
      </c>
      <c r="E35" s="15" t="str">
        <f>VLOOKUP(D35,[1]Sheet1!$E$470:$S$906,10,0)</f>
        <v>82.57</v>
      </c>
      <c r="F35" s="15">
        <v>26</v>
      </c>
      <c r="G35" s="16">
        <f t="shared" si="0"/>
        <v>0.530612244897959</v>
      </c>
      <c r="H35" s="15" t="str">
        <f>VLOOKUP(D35,[1]Sheet1!$E$470:$S$906,15,0)</f>
        <v>85.97</v>
      </c>
      <c r="I35" s="15">
        <v>34</v>
      </c>
      <c r="J35" s="16">
        <f t="shared" si="1"/>
        <v>0.693877551020408</v>
      </c>
    </row>
    <row r="36" customHeight="1" spans="1:10">
      <c r="A36" s="15" t="s">
        <v>10</v>
      </c>
      <c r="B36" s="17" t="s">
        <v>68</v>
      </c>
      <c r="C36" s="18">
        <v>20142044</v>
      </c>
      <c r="D36" s="17" t="s">
        <v>101</v>
      </c>
      <c r="E36" s="15" t="str">
        <f>VLOOKUP(D36,[1]Sheet1!$E$470:$S$906,10,0)</f>
        <v>81.79</v>
      </c>
      <c r="F36" s="15">
        <v>34</v>
      </c>
      <c r="G36" s="16">
        <f t="shared" si="0"/>
        <v>0.693877551020408</v>
      </c>
      <c r="H36" s="15" t="str">
        <f>VLOOKUP(D36,[1]Sheet1!$E$470:$S$906,15,0)</f>
        <v>85.85</v>
      </c>
      <c r="I36" s="15">
        <v>35</v>
      </c>
      <c r="J36" s="16">
        <f t="shared" si="1"/>
        <v>0.714285714285714</v>
      </c>
    </row>
    <row r="37" customHeight="1" spans="1:10">
      <c r="A37" s="15" t="s">
        <v>10</v>
      </c>
      <c r="B37" s="17" t="s">
        <v>66</v>
      </c>
      <c r="C37" s="18">
        <v>20142049</v>
      </c>
      <c r="D37" s="17" t="s">
        <v>102</v>
      </c>
      <c r="E37" s="15" t="str">
        <f>VLOOKUP(D37,[1]Sheet1!$E$470:$S$906,10,0)</f>
        <v>82.53</v>
      </c>
      <c r="F37" s="15">
        <v>28</v>
      </c>
      <c r="G37" s="16">
        <f t="shared" si="0"/>
        <v>0.571428571428571</v>
      </c>
      <c r="H37" s="15" t="str">
        <f>VLOOKUP(D37,[1]Sheet1!$E$470:$S$906,15,0)</f>
        <v>85.43</v>
      </c>
      <c r="I37" s="15">
        <v>36</v>
      </c>
      <c r="J37" s="16">
        <f t="shared" si="1"/>
        <v>0.73469387755102</v>
      </c>
    </row>
    <row r="38" customHeight="1" spans="1:10">
      <c r="A38" s="15" t="s">
        <v>10</v>
      </c>
      <c r="B38" s="17" t="s">
        <v>66</v>
      </c>
      <c r="C38" s="18">
        <v>20141979</v>
      </c>
      <c r="D38" s="17" t="s">
        <v>103</v>
      </c>
      <c r="E38" s="15" t="str">
        <f>VLOOKUP(D38,[1]Sheet1!$E$470:$S$906,10,0)</f>
        <v>82.09</v>
      </c>
      <c r="F38" s="15">
        <v>29</v>
      </c>
      <c r="G38" s="16">
        <f t="shared" si="0"/>
        <v>0.591836734693878</v>
      </c>
      <c r="H38" s="15" t="str">
        <f>VLOOKUP(D38,[1]Sheet1!$E$470:$S$906,15,0)</f>
        <v>85.43</v>
      </c>
      <c r="I38" s="15">
        <v>37</v>
      </c>
      <c r="J38" s="16">
        <f t="shared" si="1"/>
        <v>0.755102040816326</v>
      </c>
    </row>
    <row r="39" customHeight="1" spans="1:10">
      <c r="A39" s="15" t="s">
        <v>10</v>
      </c>
      <c r="B39" s="17" t="s">
        <v>64</v>
      </c>
      <c r="C39" s="18">
        <v>20142016</v>
      </c>
      <c r="D39" s="17" t="s">
        <v>104</v>
      </c>
      <c r="E39" s="15" t="str">
        <f>VLOOKUP(D39,[1]Sheet1!$E$470:$S$906,10,0)</f>
        <v>79.04</v>
      </c>
      <c r="F39" s="15">
        <v>42</v>
      </c>
      <c r="G39" s="16">
        <f t="shared" si="0"/>
        <v>0.857142857142857</v>
      </c>
      <c r="H39" s="15" t="str">
        <f>VLOOKUP(D39,[1]Sheet1!$E$470:$S$906,15,0)</f>
        <v>85.07</v>
      </c>
      <c r="I39" s="15">
        <v>38</v>
      </c>
      <c r="J39" s="16">
        <f t="shared" si="1"/>
        <v>0.775510204081633</v>
      </c>
    </row>
    <row r="40" customHeight="1" spans="1:10">
      <c r="A40" s="15" t="s">
        <v>10</v>
      </c>
      <c r="B40" s="17" t="s">
        <v>66</v>
      </c>
      <c r="C40" s="18">
        <v>20142018</v>
      </c>
      <c r="D40" s="17" t="s">
        <v>105</v>
      </c>
      <c r="E40" s="15" t="str">
        <f>VLOOKUP(D40,[1]Sheet1!$E$470:$S$906,10,0)</f>
        <v>79.16</v>
      </c>
      <c r="F40" s="15">
        <v>41</v>
      </c>
      <c r="G40" s="16">
        <f t="shared" si="0"/>
        <v>0.836734693877551</v>
      </c>
      <c r="H40" s="15" t="str">
        <f>VLOOKUP(D40,[1]Sheet1!$E$470:$S$906,15,0)</f>
        <v>84.96</v>
      </c>
      <c r="I40" s="15">
        <v>39</v>
      </c>
      <c r="J40" s="16">
        <f t="shared" si="1"/>
        <v>0.795918367346939</v>
      </c>
    </row>
    <row r="41" customHeight="1" spans="1:10">
      <c r="A41" s="15" t="s">
        <v>10</v>
      </c>
      <c r="B41" s="17" t="s">
        <v>66</v>
      </c>
      <c r="C41" s="18">
        <v>20142055</v>
      </c>
      <c r="D41" s="17" t="s">
        <v>106</v>
      </c>
      <c r="E41" s="15" t="str">
        <f>VLOOKUP(D41,[1]Sheet1!$E$470:$S$906,10,0)</f>
        <v>81.35</v>
      </c>
      <c r="F41" s="15">
        <v>35</v>
      </c>
      <c r="G41" s="16">
        <f t="shared" si="0"/>
        <v>0.714285714285714</v>
      </c>
      <c r="H41" s="15" t="str">
        <f>VLOOKUP(D41,[1]Sheet1!$E$470:$S$906,15,0)</f>
        <v>84.65</v>
      </c>
      <c r="I41" s="15">
        <v>40</v>
      </c>
      <c r="J41" s="16">
        <f t="shared" si="1"/>
        <v>0.816326530612245</v>
      </c>
    </row>
    <row r="42" customHeight="1" spans="1:10">
      <c r="A42" s="15" t="s">
        <v>10</v>
      </c>
      <c r="B42" s="17" t="s">
        <v>64</v>
      </c>
      <c r="C42" s="18">
        <v>20141983</v>
      </c>
      <c r="D42" s="17" t="s">
        <v>107</v>
      </c>
      <c r="E42" s="15" t="str">
        <f>VLOOKUP(D42,[1]Sheet1!$E$470:$S$906,10,0)</f>
        <v>79.48</v>
      </c>
      <c r="F42" s="15">
        <v>40</v>
      </c>
      <c r="G42" s="16">
        <f t="shared" si="0"/>
        <v>0.816326530612245</v>
      </c>
      <c r="H42" s="15" t="str">
        <f>VLOOKUP(D42,[1]Sheet1!$E$470:$S$906,15,0)</f>
        <v>84.54</v>
      </c>
      <c r="I42" s="15">
        <v>41</v>
      </c>
      <c r="J42" s="16">
        <f t="shared" si="1"/>
        <v>0.836734693877551</v>
      </c>
    </row>
    <row r="43" customHeight="1" spans="1:10">
      <c r="A43" s="15" t="s">
        <v>10</v>
      </c>
      <c r="B43" s="17" t="s">
        <v>64</v>
      </c>
      <c r="C43" s="18">
        <v>20142015</v>
      </c>
      <c r="D43" s="17" t="s">
        <v>108</v>
      </c>
      <c r="E43" s="15" t="str">
        <f>VLOOKUP(D43,[1]Sheet1!$E$470:$S$906,10,0)</f>
        <v>78.68</v>
      </c>
      <c r="F43" s="15">
        <v>43</v>
      </c>
      <c r="G43" s="16">
        <f t="shared" si="0"/>
        <v>0.877551020408163</v>
      </c>
      <c r="H43" s="15" t="str">
        <f>VLOOKUP(D43,[1]Sheet1!$E$470:$S$906,15,0)</f>
        <v>84.32</v>
      </c>
      <c r="I43" s="15">
        <v>42</v>
      </c>
      <c r="J43" s="16">
        <f t="shared" si="1"/>
        <v>0.857142857142857</v>
      </c>
    </row>
    <row r="44" customHeight="1" spans="1:10">
      <c r="A44" s="15" t="s">
        <v>10</v>
      </c>
      <c r="B44" s="17" t="s">
        <v>64</v>
      </c>
      <c r="C44" s="18">
        <v>20141994</v>
      </c>
      <c r="D44" s="17" t="s">
        <v>109</v>
      </c>
      <c r="E44" s="15" t="str">
        <f>VLOOKUP(D44,[1]Sheet1!$E$470:$S$906,10,0)</f>
        <v>79.51</v>
      </c>
      <c r="F44" s="15">
        <v>39</v>
      </c>
      <c r="G44" s="16">
        <f t="shared" si="0"/>
        <v>0.795918367346939</v>
      </c>
      <c r="H44" s="15" t="str">
        <f>VLOOKUP(D44,[1]Sheet1!$E$470:$S$906,15,0)</f>
        <v>84.08</v>
      </c>
      <c r="I44" s="15">
        <v>43</v>
      </c>
      <c r="J44" s="16">
        <f t="shared" si="1"/>
        <v>0.877551020408163</v>
      </c>
    </row>
    <row r="45" customHeight="1" spans="1:10">
      <c r="A45" s="15" t="s">
        <v>10</v>
      </c>
      <c r="B45" s="17" t="s">
        <v>64</v>
      </c>
      <c r="C45" s="18">
        <v>20142017</v>
      </c>
      <c r="D45" s="17" t="s">
        <v>110</v>
      </c>
      <c r="E45" s="15" t="str">
        <f>VLOOKUP(D45,[1]Sheet1!$E$470:$S$906,10,0)</f>
        <v>77.05</v>
      </c>
      <c r="F45" s="15">
        <v>44</v>
      </c>
      <c r="G45" s="16">
        <f t="shared" si="0"/>
        <v>0.897959183673469</v>
      </c>
      <c r="H45" s="15" t="str">
        <f>VLOOKUP(D45,[1]Sheet1!$E$470:$S$906,15,0)</f>
        <v>82.8</v>
      </c>
      <c r="I45" s="15">
        <v>44</v>
      </c>
      <c r="J45" s="16">
        <f t="shared" si="1"/>
        <v>0.897959183673469</v>
      </c>
    </row>
    <row r="46" customHeight="1" spans="1:10">
      <c r="A46" s="15" t="s">
        <v>10</v>
      </c>
      <c r="B46" s="17" t="s">
        <v>66</v>
      </c>
      <c r="C46" s="18">
        <v>20142045</v>
      </c>
      <c r="D46" s="17" t="s">
        <v>111</v>
      </c>
      <c r="E46" s="15" t="str">
        <f>VLOOKUP(D46,[1]Sheet1!$E$470:$S$906,10,0)</f>
        <v>75.26</v>
      </c>
      <c r="F46" s="15">
        <v>46</v>
      </c>
      <c r="G46" s="16">
        <f t="shared" si="0"/>
        <v>0.938775510204082</v>
      </c>
      <c r="H46" s="15" t="str">
        <f>VLOOKUP(D46,[1]Sheet1!$E$470:$S$906,15,0)</f>
        <v>81.71</v>
      </c>
      <c r="I46" s="15">
        <v>45</v>
      </c>
      <c r="J46" s="16">
        <f t="shared" si="1"/>
        <v>0.918367346938776</v>
      </c>
    </row>
    <row r="47" customHeight="1" spans="1:10">
      <c r="A47" s="15" t="s">
        <v>10</v>
      </c>
      <c r="B47" s="17" t="s">
        <v>64</v>
      </c>
      <c r="C47" s="18">
        <v>20142036</v>
      </c>
      <c r="D47" s="17" t="s">
        <v>112</v>
      </c>
      <c r="E47" s="15" t="str">
        <f>VLOOKUP(D47,[1]Sheet1!$E$470:$S$906,10,0)</f>
        <v>76.15</v>
      </c>
      <c r="F47" s="15">
        <v>45</v>
      </c>
      <c r="G47" s="16">
        <f t="shared" si="0"/>
        <v>0.918367346938776</v>
      </c>
      <c r="H47" s="15" t="str">
        <f>VLOOKUP(D47,[1]Sheet1!$E$470:$S$906,15,0)</f>
        <v>80.7</v>
      </c>
      <c r="I47" s="15">
        <v>46</v>
      </c>
      <c r="J47" s="16">
        <f t="shared" si="1"/>
        <v>0.938775510204082</v>
      </c>
    </row>
    <row r="48" customHeight="1" spans="1:10">
      <c r="A48" s="15" t="s">
        <v>10</v>
      </c>
      <c r="B48" s="17" t="s">
        <v>64</v>
      </c>
      <c r="C48" s="18">
        <v>20141989</v>
      </c>
      <c r="D48" s="17" t="s">
        <v>113</v>
      </c>
      <c r="E48" s="15">
        <v>83.27</v>
      </c>
      <c r="F48" s="15">
        <v>47</v>
      </c>
      <c r="G48" s="16">
        <f t="shared" si="0"/>
        <v>0.959183673469388</v>
      </c>
      <c r="H48" s="15">
        <v>88.58</v>
      </c>
      <c r="I48" s="15">
        <v>47</v>
      </c>
      <c r="J48" s="16">
        <f t="shared" si="1"/>
        <v>0.959183673469388</v>
      </c>
    </row>
    <row r="49" customHeight="1" spans="1:10">
      <c r="A49" s="15" t="s">
        <v>10</v>
      </c>
      <c r="B49" s="17" t="s">
        <v>64</v>
      </c>
      <c r="C49" s="18">
        <v>20141956</v>
      </c>
      <c r="D49" s="17" t="s">
        <v>114</v>
      </c>
      <c r="E49" s="15">
        <v>81.07</v>
      </c>
      <c r="F49" s="15">
        <v>48</v>
      </c>
      <c r="G49" s="16">
        <f t="shared" si="0"/>
        <v>0.979591836734694</v>
      </c>
      <c r="H49" s="15">
        <v>86.32</v>
      </c>
      <c r="I49" s="15">
        <v>48</v>
      </c>
      <c r="J49" s="16">
        <f t="shared" si="1"/>
        <v>0.979591836734694</v>
      </c>
    </row>
    <row r="50" customHeight="1" spans="1:10">
      <c r="A50" s="15" t="s">
        <v>10</v>
      </c>
      <c r="B50" s="17" t="s">
        <v>64</v>
      </c>
      <c r="C50" s="18">
        <v>20141954</v>
      </c>
      <c r="D50" s="17" t="s">
        <v>115</v>
      </c>
      <c r="E50" s="15">
        <v>81.02</v>
      </c>
      <c r="F50" s="15">
        <v>49</v>
      </c>
      <c r="G50" s="16">
        <f t="shared" si="0"/>
        <v>1</v>
      </c>
      <c r="H50" s="15">
        <v>85.97</v>
      </c>
      <c r="I50" s="15">
        <v>49</v>
      </c>
      <c r="J50" s="16">
        <f t="shared" si="1"/>
        <v>1</v>
      </c>
    </row>
  </sheetData>
  <autoFilter ref="A1:J50">
    <sortState ref="A1:J50">
      <sortCondition ref="H1" descending="1"/>
    </sortState>
  </autoFilter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3"/>
  <sheetViews>
    <sheetView zoomScale="90" zoomScaleNormal="90" workbookViewId="0">
      <selection activeCell="J12" sqref="J12"/>
    </sheetView>
  </sheetViews>
  <sheetFormatPr defaultColWidth="9" defaultRowHeight="32" customHeight="1"/>
  <cols>
    <col min="1" max="1" width="12.125" style="13" customWidth="1"/>
    <col min="2" max="7" width="11.75" style="13" customWidth="1"/>
    <col min="10" max="10" width="12.625"/>
  </cols>
  <sheetData>
    <row r="1" s="12" customFormat="1" customHeight="1" spans="1:10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</row>
    <row r="2" customHeight="1" spans="1:10">
      <c r="A2" s="15" t="s">
        <v>10</v>
      </c>
      <c r="B2" s="15" t="s">
        <v>116</v>
      </c>
      <c r="C2" s="15">
        <v>20141549</v>
      </c>
      <c r="D2" s="15" t="s">
        <v>117</v>
      </c>
      <c r="E2" s="21" t="s">
        <v>118</v>
      </c>
      <c r="F2" s="15">
        <v>1</v>
      </c>
      <c r="G2" s="16">
        <f>F2/27</f>
        <v>0.037037037037037</v>
      </c>
      <c r="H2" s="21" t="s">
        <v>119</v>
      </c>
      <c r="I2" s="15">
        <v>1</v>
      </c>
      <c r="J2" s="16">
        <f>I2/27</f>
        <v>0.037037037037037</v>
      </c>
    </row>
    <row r="3" customHeight="1" spans="1:10">
      <c r="A3" s="15" t="s">
        <v>10</v>
      </c>
      <c r="B3" s="15" t="s">
        <v>116</v>
      </c>
      <c r="C3" s="15">
        <v>20141598</v>
      </c>
      <c r="D3" s="15" t="s">
        <v>120</v>
      </c>
      <c r="E3" s="21" t="s">
        <v>121</v>
      </c>
      <c r="F3" s="15">
        <v>5</v>
      </c>
      <c r="G3" s="16">
        <f>F3/27</f>
        <v>0.185185185185185</v>
      </c>
      <c r="H3" s="21" t="s">
        <v>122</v>
      </c>
      <c r="I3" s="15">
        <v>2</v>
      </c>
      <c r="J3" s="16">
        <f>I3/27</f>
        <v>0.0740740740740741</v>
      </c>
    </row>
    <row r="4" customHeight="1" spans="1:10">
      <c r="A4" s="15" t="s">
        <v>10</v>
      </c>
      <c r="B4" s="15" t="s">
        <v>123</v>
      </c>
      <c r="C4" s="15">
        <v>20141623</v>
      </c>
      <c r="D4" s="15" t="s">
        <v>124</v>
      </c>
      <c r="E4" s="21" t="s">
        <v>125</v>
      </c>
      <c r="F4" s="15">
        <v>4</v>
      </c>
      <c r="G4" s="16">
        <f>F4/27</f>
        <v>0.148148148148148</v>
      </c>
      <c r="H4" s="21" t="s">
        <v>126</v>
      </c>
      <c r="I4" s="15">
        <v>3</v>
      </c>
      <c r="J4" s="16">
        <f>I4/27</f>
        <v>0.111111111111111</v>
      </c>
    </row>
    <row r="5" customHeight="1" spans="1:10">
      <c r="A5" s="15" t="s">
        <v>10</v>
      </c>
      <c r="B5" s="15" t="s">
        <v>123</v>
      </c>
      <c r="C5" s="15">
        <v>20141541</v>
      </c>
      <c r="D5" s="15" t="s">
        <v>127</v>
      </c>
      <c r="E5" s="21" t="s">
        <v>128</v>
      </c>
      <c r="F5" s="15">
        <v>3</v>
      </c>
      <c r="G5" s="16">
        <f>F5/27</f>
        <v>0.111111111111111</v>
      </c>
      <c r="H5" s="21" t="s">
        <v>129</v>
      </c>
      <c r="I5" s="15">
        <v>4</v>
      </c>
      <c r="J5" s="16">
        <f>I5/27</f>
        <v>0.148148148148148</v>
      </c>
    </row>
    <row r="6" customHeight="1" spans="1:10">
      <c r="A6" s="15" t="s">
        <v>10</v>
      </c>
      <c r="B6" s="15" t="s">
        <v>123</v>
      </c>
      <c r="C6" s="15">
        <v>20141568</v>
      </c>
      <c r="D6" s="15" t="s">
        <v>130</v>
      </c>
      <c r="E6" s="21" t="s">
        <v>131</v>
      </c>
      <c r="F6" s="15">
        <v>6</v>
      </c>
      <c r="G6" s="16">
        <f>F6/27</f>
        <v>0.222222222222222</v>
      </c>
      <c r="H6" s="21" t="s">
        <v>132</v>
      </c>
      <c r="I6" s="15">
        <v>5</v>
      </c>
      <c r="J6" s="16">
        <f>I6/27</f>
        <v>0.185185185185185</v>
      </c>
    </row>
    <row r="7" customHeight="1" spans="1:10">
      <c r="A7" s="15" t="s">
        <v>10</v>
      </c>
      <c r="B7" s="15" t="s">
        <v>123</v>
      </c>
      <c r="C7" s="15">
        <v>20141653</v>
      </c>
      <c r="D7" s="15" t="s">
        <v>133</v>
      </c>
      <c r="E7" s="21" t="s">
        <v>134</v>
      </c>
      <c r="F7" s="15">
        <v>12</v>
      </c>
      <c r="G7" s="16">
        <f>F7/27</f>
        <v>0.444444444444444</v>
      </c>
      <c r="H7" s="21" t="s">
        <v>135</v>
      </c>
      <c r="I7" s="15">
        <v>6</v>
      </c>
      <c r="J7" s="16">
        <f>I7/27</f>
        <v>0.222222222222222</v>
      </c>
    </row>
    <row r="8" customHeight="1" spans="1:10">
      <c r="A8" s="15" t="s">
        <v>10</v>
      </c>
      <c r="B8" s="15" t="s">
        <v>116</v>
      </c>
      <c r="C8" s="15">
        <v>20141583</v>
      </c>
      <c r="D8" s="15" t="s">
        <v>136</v>
      </c>
      <c r="E8" s="21" t="s">
        <v>137</v>
      </c>
      <c r="F8" s="15">
        <v>11</v>
      </c>
      <c r="G8" s="16">
        <f>F8/27</f>
        <v>0.407407407407407</v>
      </c>
      <c r="H8" s="21" t="s">
        <v>138</v>
      </c>
      <c r="I8" s="15">
        <v>7</v>
      </c>
      <c r="J8" s="16">
        <f>I8/27</f>
        <v>0.259259259259259</v>
      </c>
    </row>
    <row r="9" customHeight="1" spans="1:10">
      <c r="A9" s="15" t="s">
        <v>10</v>
      </c>
      <c r="B9" s="15" t="s">
        <v>123</v>
      </c>
      <c r="C9" s="15">
        <v>20141582</v>
      </c>
      <c r="D9" s="15" t="s">
        <v>139</v>
      </c>
      <c r="E9" s="21" t="s">
        <v>140</v>
      </c>
      <c r="F9" s="15">
        <v>7</v>
      </c>
      <c r="G9" s="16">
        <f>F9/27</f>
        <v>0.259259259259259</v>
      </c>
      <c r="H9" s="21" t="s">
        <v>141</v>
      </c>
      <c r="I9" s="15">
        <v>8</v>
      </c>
      <c r="J9" s="16">
        <f>I9/27</f>
        <v>0.296296296296296</v>
      </c>
    </row>
    <row r="10" customHeight="1" spans="1:10">
      <c r="A10" s="15" t="s">
        <v>10</v>
      </c>
      <c r="B10" s="15" t="s">
        <v>123</v>
      </c>
      <c r="C10" s="15">
        <v>20141535</v>
      </c>
      <c r="D10" s="15" t="s">
        <v>142</v>
      </c>
      <c r="E10" s="21" t="s">
        <v>143</v>
      </c>
      <c r="F10" s="15">
        <v>2</v>
      </c>
      <c r="G10" s="16">
        <f>F10/27</f>
        <v>0.0740740740740741</v>
      </c>
      <c r="H10" s="21" t="s">
        <v>144</v>
      </c>
      <c r="I10" s="15">
        <v>9</v>
      </c>
      <c r="J10" s="16">
        <f>I10/27</f>
        <v>0.333333333333333</v>
      </c>
    </row>
    <row r="11" customHeight="1" spans="1:10">
      <c r="A11" s="15" t="s">
        <v>10</v>
      </c>
      <c r="B11" s="15" t="s">
        <v>116</v>
      </c>
      <c r="C11" s="15">
        <v>20141573</v>
      </c>
      <c r="D11" s="15" t="s">
        <v>145</v>
      </c>
      <c r="E11" s="21" t="s">
        <v>146</v>
      </c>
      <c r="F11" s="15">
        <v>14</v>
      </c>
      <c r="G11" s="16">
        <f>F11/27</f>
        <v>0.518518518518518</v>
      </c>
      <c r="H11" s="21" t="s">
        <v>147</v>
      </c>
      <c r="I11" s="15">
        <v>11</v>
      </c>
      <c r="J11" s="16">
        <f>I11/27</f>
        <v>0.407407407407407</v>
      </c>
    </row>
    <row r="12" customHeight="1" spans="1:10">
      <c r="A12" s="15" t="s">
        <v>10</v>
      </c>
      <c r="B12" s="15" t="s">
        <v>116</v>
      </c>
      <c r="C12" s="15">
        <v>20141618</v>
      </c>
      <c r="D12" s="15" t="s">
        <v>148</v>
      </c>
      <c r="E12" s="21" t="s">
        <v>149</v>
      </c>
      <c r="F12" s="15">
        <v>10</v>
      </c>
      <c r="G12" s="16">
        <f>F12/27</f>
        <v>0.37037037037037</v>
      </c>
      <c r="H12" s="21" t="s">
        <v>150</v>
      </c>
      <c r="I12" s="15">
        <v>10</v>
      </c>
      <c r="J12" s="16">
        <f>I12/27</f>
        <v>0.37037037037037</v>
      </c>
    </row>
    <row r="13" customHeight="1" spans="1:10">
      <c r="A13" s="15" t="s">
        <v>10</v>
      </c>
      <c r="B13" s="15" t="s">
        <v>116</v>
      </c>
      <c r="C13" s="15">
        <v>20148985</v>
      </c>
      <c r="D13" s="15" t="s">
        <v>151</v>
      </c>
      <c r="E13" s="21" t="s">
        <v>152</v>
      </c>
      <c r="F13" s="15">
        <v>9</v>
      </c>
      <c r="G13" s="16">
        <f>F13/27</f>
        <v>0.333333333333333</v>
      </c>
      <c r="H13" s="21" t="s">
        <v>153</v>
      </c>
      <c r="I13" s="15">
        <v>12</v>
      </c>
      <c r="J13" s="16">
        <f>I13/27</f>
        <v>0.444444444444444</v>
      </c>
    </row>
    <row r="14" customHeight="1" spans="1:10">
      <c r="A14" s="15" t="s">
        <v>10</v>
      </c>
      <c r="B14" s="15" t="s">
        <v>116</v>
      </c>
      <c r="C14" s="15">
        <v>20141606</v>
      </c>
      <c r="D14" s="15" t="s">
        <v>154</v>
      </c>
      <c r="E14" s="21" t="s">
        <v>155</v>
      </c>
      <c r="F14" s="15">
        <v>8</v>
      </c>
      <c r="G14" s="16">
        <f>F14/27</f>
        <v>0.296296296296296</v>
      </c>
      <c r="H14" s="21" t="s">
        <v>156</v>
      </c>
      <c r="I14" s="15">
        <v>13</v>
      </c>
      <c r="J14" s="16">
        <f>I14/27</f>
        <v>0.481481481481481</v>
      </c>
    </row>
    <row r="15" customHeight="1" spans="1:10">
      <c r="A15" s="15" t="s">
        <v>10</v>
      </c>
      <c r="B15" s="15" t="s">
        <v>116</v>
      </c>
      <c r="C15" s="15">
        <v>20141657</v>
      </c>
      <c r="D15" s="15" t="s">
        <v>157</v>
      </c>
      <c r="E15" s="21" t="s">
        <v>158</v>
      </c>
      <c r="F15" s="15">
        <v>16</v>
      </c>
      <c r="G15" s="16">
        <f>F15/27</f>
        <v>0.592592592592593</v>
      </c>
      <c r="H15" s="21" t="s">
        <v>159</v>
      </c>
      <c r="I15" s="15">
        <v>14</v>
      </c>
      <c r="J15" s="16">
        <f>I15/27</f>
        <v>0.518518518518518</v>
      </c>
    </row>
    <row r="16" customHeight="1" spans="1:10">
      <c r="A16" s="15" t="s">
        <v>10</v>
      </c>
      <c r="B16" s="15" t="s">
        <v>123</v>
      </c>
      <c r="C16" s="15">
        <v>20141649</v>
      </c>
      <c r="D16" s="15" t="s">
        <v>160</v>
      </c>
      <c r="E16" s="21" t="s">
        <v>161</v>
      </c>
      <c r="F16" s="15">
        <v>13</v>
      </c>
      <c r="G16" s="16">
        <f>F16/27</f>
        <v>0.481481481481481</v>
      </c>
      <c r="H16" s="21" t="s">
        <v>162</v>
      </c>
      <c r="I16" s="15">
        <v>15</v>
      </c>
      <c r="J16" s="16">
        <f>I16/27</f>
        <v>0.555555555555556</v>
      </c>
    </row>
    <row r="17" customHeight="1" spans="1:10">
      <c r="A17" s="15" t="s">
        <v>10</v>
      </c>
      <c r="B17" s="15" t="s">
        <v>116</v>
      </c>
      <c r="C17" s="15">
        <v>20141662</v>
      </c>
      <c r="D17" s="15" t="s">
        <v>163</v>
      </c>
      <c r="E17" s="21" t="s">
        <v>164</v>
      </c>
      <c r="F17" s="15">
        <v>21</v>
      </c>
      <c r="G17" s="16">
        <f>F17/27</f>
        <v>0.777777777777778</v>
      </c>
      <c r="H17" s="21" t="s">
        <v>165</v>
      </c>
      <c r="I17" s="15">
        <v>16</v>
      </c>
      <c r="J17" s="16">
        <f>I17/27</f>
        <v>0.592592592592593</v>
      </c>
    </row>
    <row r="18" customHeight="1" spans="1:10">
      <c r="A18" s="15" t="s">
        <v>10</v>
      </c>
      <c r="B18" s="15" t="s">
        <v>123</v>
      </c>
      <c r="C18" s="15">
        <v>20141551</v>
      </c>
      <c r="D18" s="15" t="s">
        <v>166</v>
      </c>
      <c r="E18" s="21" t="s">
        <v>167</v>
      </c>
      <c r="F18" s="15">
        <v>15</v>
      </c>
      <c r="G18" s="16">
        <f>F18/27</f>
        <v>0.555555555555556</v>
      </c>
      <c r="H18" s="21" t="s">
        <v>168</v>
      </c>
      <c r="I18" s="15">
        <v>17</v>
      </c>
      <c r="J18" s="16">
        <f>I18/27</f>
        <v>0.62962962962963</v>
      </c>
    </row>
    <row r="19" customHeight="1" spans="1:10">
      <c r="A19" s="15" t="s">
        <v>10</v>
      </c>
      <c r="B19" s="15" t="s">
        <v>116</v>
      </c>
      <c r="C19" s="15">
        <v>20141569</v>
      </c>
      <c r="D19" s="15" t="s">
        <v>169</v>
      </c>
      <c r="E19" s="21" t="s">
        <v>170</v>
      </c>
      <c r="F19" s="15">
        <v>20</v>
      </c>
      <c r="G19" s="16">
        <f>F19/27</f>
        <v>0.740740740740741</v>
      </c>
      <c r="H19" s="21" t="s">
        <v>171</v>
      </c>
      <c r="I19" s="15">
        <v>18</v>
      </c>
      <c r="J19" s="16">
        <f>I19/27</f>
        <v>0.666666666666667</v>
      </c>
    </row>
    <row r="20" customHeight="1" spans="1:10">
      <c r="A20" s="15" t="s">
        <v>10</v>
      </c>
      <c r="B20" s="15" t="s">
        <v>116</v>
      </c>
      <c r="C20" s="15">
        <v>20141589</v>
      </c>
      <c r="D20" s="15" t="s">
        <v>172</v>
      </c>
      <c r="E20" s="21" t="s">
        <v>173</v>
      </c>
      <c r="F20" s="15">
        <v>17</v>
      </c>
      <c r="G20" s="16">
        <f>F20/27</f>
        <v>0.62962962962963</v>
      </c>
      <c r="H20" s="21" t="s">
        <v>174</v>
      </c>
      <c r="I20" s="15">
        <v>19</v>
      </c>
      <c r="J20" s="16">
        <f>I20/27</f>
        <v>0.703703703703704</v>
      </c>
    </row>
    <row r="21" customHeight="1" spans="1:10">
      <c r="A21" s="15" t="s">
        <v>10</v>
      </c>
      <c r="B21" s="15" t="s">
        <v>123</v>
      </c>
      <c r="C21" s="15">
        <v>20141668</v>
      </c>
      <c r="D21" s="15" t="s">
        <v>175</v>
      </c>
      <c r="E21" s="21" t="s">
        <v>176</v>
      </c>
      <c r="F21" s="15">
        <v>18</v>
      </c>
      <c r="G21" s="16">
        <f>F21/27</f>
        <v>0.666666666666667</v>
      </c>
      <c r="H21" s="21" t="s">
        <v>177</v>
      </c>
      <c r="I21" s="15">
        <v>20</v>
      </c>
      <c r="J21" s="16">
        <f>I21/27</f>
        <v>0.740740740740741</v>
      </c>
    </row>
    <row r="22" customHeight="1" spans="1:10">
      <c r="A22" s="15" t="s">
        <v>10</v>
      </c>
      <c r="B22" s="15" t="s">
        <v>123</v>
      </c>
      <c r="C22" s="15">
        <v>20141565</v>
      </c>
      <c r="D22" s="15" t="s">
        <v>178</v>
      </c>
      <c r="E22" s="21" t="s">
        <v>179</v>
      </c>
      <c r="F22" s="15">
        <v>23</v>
      </c>
      <c r="G22" s="16">
        <f>F22/27</f>
        <v>0.851851851851852</v>
      </c>
      <c r="H22" s="21" t="s">
        <v>180</v>
      </c>
      <c r="I22" s="15">
        <v>21</v>
      </c>
      <c r="J22" s="16">
        <f>I22/27</f>
        <v>0.777777777777778</v>
      </c>
    </row>
    <row r="23" customHeight="1" spans="1:10">
      <c r="A23" s="15" t="s">
        <v>10</v>
      </c>
      <c r="B23" s="15" t="s">
        <v>116</v>
      </c>
      <c r="C23" s="15">
        <v>20141672</v>
      </c>
      <c r="D23" s="15" t="s">
        <v>181</v>
      </c>
      <c r="E23" s="21" t="s">
        <v>182</v>
      </c>
      <c r="F23" s="15">
        <v>22</v>
      </c>
      <c r="G23" s="16">
        <f>F23/27</f>
        <v>0.814814814814815</v>
      </c>
      <c r="H23" s="21" t="s">
        <v>183</v>
      </c>
      <c r="I23" s="15">
        <v>22</v>
      </c>
      <c r="J23" s="16">
        <f>I23/27</f>
        <v>0.814814814814815</v>
      </c>
    </row>
    <row r="24" customHeight="1" spans="1:10">
      <c r="A24" s="15" t="s">
        <v>10</v>
      </c>
      <c r="B24" s="15" t="s">
        <v>123</v>
      </c>
      <c r="C24" s="15">
        <v>20141570</v>
      </c>
      <c r="D24" s="15" t="s">
        <v>184</v>
      </c>
      <c r="E24" s="21" t="s">
        <v>185</v>
      </c>
      <c r="F24" s="15">
        <v>19</v>
      </c>
      <c r="G24" s="16">
        <f>F24/27</f>
        <v>0.703703703703704</v>
      </c>
      <c r="H24" s="21" t="s">
        <v>186</v>
      </c>
      <c r="I24" s="15">
        <v>23</v>
      </c>
      <c r="J24" s="16">
        <f>I24/27</f>
        <v>0.851851851851852</v>
      </c>
    </row>
    <row r="25" customHeight="1" spans="1:10">
      <c r="A25" s="15" t="s">
        <v>10</v>
      </c>
      <c r="B25" s="15" t="s">
        <v>123</v>
      </c>
      <c r="C25" s="15">
        <v>20141550</v>
      </c>
      <c r="D25" s="15" t="s">
        <v>187</v>
      </c>
      <c r="E25" s="21" t="s">
        <v>188</v>
      </c>
      <c r="F25" s="15">
        <v>26</v>
      </c>
      <c r="G25" s="16">
        <f>F25/27</f>
        <v>0.962962962962963</v>
      </c>
      <c r="H25" s="21" t="s">
        <v>189</v>
      </c>
      <c r="I25" s="15">
        <v>24</v>
      </c>
      <c r="J25" s="16">
        <f>I25/27</f>
        <v>0.888888888888889</v>
      </c>
    </row>
    <row r="26" customHeight="1" spans="1:10">
      <c r="A26" s="15" t="s">
        <v>10</v>
      </c>
      <c r="B26" s="15" t="s">
        <v>116</v>
      </c>
      <c r="C26" s="15">
        <v>20141666</v>
      </c>
      <c r="D26" s="15" t="s">
        <v>190</v>
      </c>
      <c r="E26" s="21" t="s">
        <v>191</v>
      </c>
      <c r="F26" s="15">
        <v>24</v>
      </c>
      <c r="G26" s="16">
        <f>F26/27</f>
        <v>0.888888888888889</v>
      </c>
      <c r="H26" s="21" t="s">
        <v>192</v>
      </c>
      <c r="I26" s="15">
        <v>25</v>
      </c>
      <c r="J26" s="16">
        <f>I26/27</f>
        <v>0.925925925925926</v>
      </c>
    </row>
    <row r="27" customHeight="1" spans="1:10">
      <c r="A27" s="15" t="s">
        <v>10</v>
      </c>
      <c r="B27" s="15" t="s">
        <v>123</v>
      </c>
      <c r="C27" s="15">
        <v>20141548</v>
      </c>
      <c r="D27" s="15" t="s">
        <v>193</v>
      </c>
      <c r="E27" s="21" t="s">
        <v>194</v>
      </c>
      <c r="F27" s="15">
        <v>25</v>
      </c>
      <c r="G27" s="16">
        <f>F27/27</f>
        <v>0.925925925925926</v>
      </c>
      <c r="H27" s="21" t="s">
        <v>195</v>
      </c>
      <c r="I27" s="15">
        <v>26</v>
      </c>
      <c r="J27" s="16">
        <f>I27/27</f>
        <v>0.962962962962963</v>
      </c>
    </row>
    <row r="28" customHeight="1" spans="1:10">
      <c r="A28" s="15" t="s">
        <v>10</v>
      </c>
      <c r="B28" s="15" t="s">
        <v>123</v>
      </c>
      <c r="C28" s="15">
        <v>20141675</v>
      </c>
      <c r="D28" s="15" t="s">
        <v>196</v>
      </c>
      <c r="E28" s="21" t="s">
        <v>197</v>
      </c>
      <c r="F28" s="15">
        <v>27</v>
      </c>
      <c r="G28" s="16">
        <f>F28/27</f>
        <v>1</v>
      </c>
      <c r="H28" s="21" t="s">
        <v>198</v>
      </c>
      <c r="I28" s="15">
        <v>27</v>
      </c>
      <c r="J28" s="16">
        <f>I28/27</f>
        <v>1</v>
      </c>
    </row>
    <row r="29" customHeight="1" spans="7:7">
      <c r="G29"/>
    </row>
    <row r="30" customHeight="1" spans="7:7">
      <c r="G30"/>
    </row>
    <row r="31" customHeight="1" spans="7:7">
      <c r="G31"/>
    </row>
    <row r="32" customHeight="1" spans="7:7">
      <c r="G32"/>
    </row>
    <row r="33" customHeight="1" spans="7:7">
      <c r="G33"/>
    </row>
    <row r="34" customHeight="1" spans="7:7">
      <c r="G34"/>
    </row>
    <row r="35" customHeight="1" spans="7:7">
      <c r="G35"/>
    </row>
    <row r="36" customHeight="1" spans="7:7">
      <c r="G36"/>
    </row>
    <row r="37" customHeight="1" spans="7:7">
      <c r="G37"/>
    </row>
    <row r="38" customHeight="1" spans="7:7">
      <c r="G38"/>
    </row>
    <row r="39" customHeight="1" spans="7:7">
      <c r="G39"/>
    </row>
    <row r="40" customHeight="1" spans="7:7">
      <c r="G40"/>
    </row>
    <row r="41" customHeight="1" spans="7:7">
      <c r="G41"/>
    </row>
    <row r="42" customHeight="1" spans="7:7">
      <c r="G42"/>
    </row>
    <row r="43" customHeight="1" spans="7:7">
      <c r="G43"/>
    </row>
    <row r="44" customHeight="1" spans="7:7">
      <c r="G44"/>
    </row>
    <row r="45" customHeight="1" spans="7:7">
      <c r="G45"/>
    </row>
    <row r="46" customHeight="1" spans="7:7">
      <c r="G46"/>
    </row>
    <row r="47" customHeight="1" spans="7:7">
      <c r="G47"/>
    </row>
    <row r="48" customHeight="1" spans="7:7">
      <c r="G48"/>
    </row>
    <row r="49" customHeight="1" spans="7:7">
      <c r="G49"/>
    </row>
    <row r="50" customHeight="1" spans="7:7">
      <c r="G50"/>
    </row>
    <row r="51" customHeight="1" spans="7:7">
      <c r="G51"/>
    </row>
    <row r="52" customHeight="1" spans="7:7">
      <c r="G52"/>
    </row>
    <row r="53" customHeight="1" spans="7:7">
      <c r="G53"/>
    </row>
    <row r="54" customHeight="1" spans="7:7">
      <c r="G54"/>
    </row>
    <row r="55" customHeight="1" spans="7:7">
      <c r="G55"/>
    </row>
    <row r="56" customHeight="1" spans="7:7">
      <c r="G56"/>
    </row>
    <row r="57" customHeight="1" spans="7:7">
      <c r="G57"/>
    </row>
    <row r="58" customHeight="1" spans="7:7">
      <c r="G58"/>
    </row>
    <row r="59" customHeight="1" spans="7:7">
      <c r="G59"/>
    </row>
    <row r="60" customHeight="1" spans="7:7">
      <c r="G60"/>
    </row>
    <row r="61" customHeight="1" spans="7:7">
      <c r="G61"/>
    </row>
    <row r="62" customHeight="1" spans="7:7">
      <c r="G62"/>
    </row>
    <row r="63" customHeight="1" spans="7:7">
      <c r="G63"/>
    </row>
  </sheetData>
  <autoFilter ref="A1:J28">
    <sortState ref="A2:J28">
      <sortCondition ref="H1" descending="1"/>
    </sortState>
  </autoFilter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6"/>
  <sheetViews>
    <sheetView tabSelected="1" workbookViewId="0">
      <selection activeCell="F5" sqref="F5"/>
    </sheetView>
  </sheetViews>
  <sheetFormatPr defaultColWidth="9" defaultRowHeight="33" customHeight="1"/>
  <cols>
    <col min="1" max="9" width="12.125" style="3" customWidth="1"/>
    <col min="10" max="10" width="12.625" style="3"/>
    <col min="11" max="16384" width="9" style="3"/>
  </cols>
  <sheetData>
    <row r="1" s="1" customFormat="1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customHeight="1" spans="1:10">
      <c r="A2" s="5" t="s">
        <v>10</v>
      </c>
      <c r="B2" s="5" t="s">
        <v>199</v>
      </c>
      <c r="C2" s="6">
        <v>20141722</v>
      </c>
      <c r="D2" s="5" t="s">
        <v>200</v>
      </c>
      <c r="E2" s="22" t="s">
        <v>201</v>
      </c>
      <c r="F2" s="7">
        <v>2</v>
      </c>
      <c r="G2" s="8">
        <f>F2/55</f>
        <v>0.0363636363636364</v>
      </c>
      <c r="H2" s="22" t="s">
        <v>202</v>
      </c>
      <c r="I2" s="6">
        <v>1</v>
      </c>
      <c r="J2" s="11">
        <f>I2/55</f>
        <v>0.0181818181818182</v>
      </c>
    </row>
    <row r="3" s="2" customFormat="1" customHeight="1" spans="1:10">
      <c r="A3" s="9" t="s">
        <v>10</v>
      </c>
      <c r="B3" s="9" t="s">
        <v>203</v>
      </c>
      <c r="C3" s="7">
        <v>20141871</v>
      </c>
      <c r="D3" s="9" t="s">
        <v>204</v>
      </c>
      <c r="E3" s="23" t="s">
        <v>205</v>
      </c>
      <c r="F3" s="7">
        <v>1</v>
      </c>
      <c r="G3" s="8">
        <f>F3/55</f>
        <v>0.0181818181818182</v>
      </c>
      <c r="H3" s="23" t="s">
        <v>206</v>
      </c>
      <c r="I3" s="6">
        <v>2</v>
      </c>
      <c r="J3" s="11">
        <f t="shared" ref="J3:J34" si="0">I3/55</f>
        <v>0.0363636363636364</v>
      </c>
    </row>
    <row r="4" customHeight="1" spans="1:10">
      <c r="A4" s="5" t="s">
        <v>10</v>
      </c>
      <c r="B4" s="5" t="s">
        <v>199</v>
      </c>
      <c r="C4" s="6">
        <v>20141888</v>
      </c>
      <c r="D4" s="5" t="s">
        <v>207</v>
      </c>
      <c r="E4" s="22" t="s">
        <v>208</v>
      </c>
      <c r="F4" s="7">
        <v>4</v>
      </c>
      <c r="G4" s="8">
        <f>F4/55</f>
        <v>0.0727272727272727</v>
      </c>
      <c r="H4" s="22" t="s">
        <v>209</v>
      </c>
      <c r="I4" s="6">
        <v>3</v>
      </c>
      <c r="J4" s="11">
        <f t="shared" si="0"/>
        <v>0.0545454545454545</v>
      </c>
    </row>
    <row r="5" customHeight="1" spans="1:10">
      <c r="A5" s="5" t="s">
        <v>10</v>
      </c>
      <c r="B5" s="5" t="s">
        <v>210</v>
      </c>
      <c r="C5" s="6">
        <v>20141815</v>
      </c>
      <c r="D5" s="5" t="s">
        <v>211</v>
      </c>
      <c r="E5" s="22" t="s">
        <v>212</v>
      </c>
      <c r="F5" s="7">
        <v>7</v>
      </c>
      <c r="G5" s="8">
        <f>F5/55</f>
        <v>0.127272727272727</v>
      </c>
      <c r="H5" s="22" t="s">
        <v>213</v>
      </c>
      <c r="I5" s="6">
        <v>4</v>
      </c>
      <c r="J5" s="11">
        <f t="shared" si="0"/>
        <v>0.0727272727272727</v>
      </c>
    </row>
    <row r="6" customHeight="1" spans="1:10">
      <c r="A6" s="5" t="s">
        <v>10</v>
      </c>
      <c r="B6" s="5" t="s">
        <v>199</v>
      </c>
      <c r="C6" s="6">
        <v>20141588</v>
      </c>
      <c r="D6" s="5" t="s">
        <v>214</v>
      </c>
      <c r="E6" s="22" t="s">
        <v>215</v>
      </c>
      <c r="F6" s="7">
        <v>3</v>
      </c>
      <c r="G6" s="8">
        <f>F6/55</f>
        <v>0.0545454545454545</v>
      </c>
      <c r="H6" s="22" t="s">
        <v>216</v>
      </c>
      <c r="I6" s="6">
        <v>5</v>
      </c>
      <c r="J6" s="11">
        <f t="shared" si="0"/>
        <v>0.0909090909090909</v>
      </c>
    </row>
    <row r="7" customHeight="1" spans="1:10">
      <c r="A7" s="5" t="s">
        <v>10</v>
      </c>
      <c r="B7" s="5" t="s">
        <v>210</v>
      </c>
      <c r="C7" s="6">
        <v>20141692</v>
      </c>
      <c r="D7" s="5" t="s">
        <v>217</v>
      </c>
      <c r="E7" s="22" t="s">
        <v>218</v>
      </c>
      <c r="F7" s="7">
        <v>9</v>
      </c>
      <c r="G7" s="8">
        <f>F7/55</f>
        <v>0.163636363636364</v>
      </c>
      <c r="H7" s="22" t="s">
        <v>219</v>
      </c>
      <c r="I7" s="6">
        <v>6</v>
      </c>
      <c r="J7" s="11">
        <f t="shared" si="0"/>
        <v>0.109090909090909</v>
      </c>
    </row>
    <row r="8" customHeight="1" spans="1:10">
      <c r="A8" s="5" t="s">
        <v>10</v>
      </c>
      <c r="B8" s="5" t="s">
        <v>199</v>
      </c>
      <c r="C8" s="6">
        <v>20141943</v>
      </c>
      <c r="D8" s="5" t="s">
        <v>220</v>
      </c>
      <c r="E8" s="22" t="s">
        <v>159</v>
      </c>
      <c r="F8" s="7">
        <v>10</v>
      </c>
      <c r="G8" s="8">
        <f>F8/55</f>
        <v>0.181818181818182</v>
      </c>
      <c r="H8" s="22" t="s">
        <v>221</v>
      </c>
      <c r="I8" s="6">
        <v>7</v>
      </c>
      <c r="J8" s="11">
        <f t="shared" si="0"/>
        <v>0.127272727272727</v>
      </c>
    </row>
    <row r="9" customHeight="1" spans="1:10">
      <c r="A9" s="5" t="s">
        <v>10</v>
      </c>
      <c r="B9" s="5" t="s">
        <v>210</v>
      </c>
      <c r="C9" s="6">
        <v>20141742</v>
      </c>
      <c r="D9" s="5" t="s">
        <v>222</v>
      </c>
      <c r="E9" s="22" t="s">
        <v>223</v>
      </c>
      <c r="F9" s="7">
        <v>11</v>
      </c>
      <c r="G9" s="8">
        <f>F9/55</f>
        <v>0.2</v>
      </c>
      <c r="H9" s="22" t="s">
        <v>224</v>
      </c>
      <c r="I9" s="6">
        <v>8</v>
      </c>
      <c r="J9" s="11">
        <f t="shared" si="0"/>
        <v>0.145454545454545</v>
      </c>
    </row>
    <row r="10" customHeight="1" spans="1:10">
      <c r="A10" s="5" t="s">
        <v>10</v>
      </c>
      <c r="B10" s="5" t="s">
        <v>210</v>
      </c>
      <c r="C10" s="6">
        <v>20141785</v>
      </c>
      <c r="D10" s="5" t="s">
        <v>225</v>
      </c>
      <c r="E10" s="22" t="s">
        <v>226</v>
      </c>
      <c r="F10" s="7">
        <v>16</v>
      </c>
      <c r="G10" s="8">
        <f>F10/55</f>
        <v>0.290909090909091</v>
      </c>
      <c r="H10" s="22" t="s">
        <v>227</v>
      </c>
      <c r="I10" s="6">
        <v>9</v>
      </c>
      <c r="J10" s="11">
        <f t="shared" si="0"/>
        <v>0.163636363636364</v>
      </c>
    </row>
    <row r="11" customHeight="1" spans="1:10">
      <c r="A11" s="5" t="s">
        <v>10</v>
      </c>
      <c r="B11" s="5" t="s">
        <v>203</v>
      </c>
      <c r="C11" s="6">
        <v>20141846</v>
      </c>
      <c r="D11" s="5" t="s">
        <v>228</v>
      </c>
      <c r="E11" s="22" t="s">
        <v>229</v>
      </c>
      <c r="F11" s="7">
        <v>6</v>
      </c>
      <c r="G11" s="8">
        <f>F11/55</f>
        <v>0.109090909090909</v>
      </c>
      <c r="H11" s="22" t="s">
        <v>230</v>
      </c>
      <c r="I11" s="6">
        <v>10</v>
      </c>
      <c r="J11" s="11">
        <f t="shared" si="0"/>
        <v>0.181818181818182</v>
      </c>
    </row>
    <row r="12" customHeight="1" spans="1:10">
      <c r="A12" s="5" t="s">
        <v>10</v>
      </c>
      <c r="B12" s="5" t="s">
        <v>199</v>
      </c>
      <c r="C12" s="6">
        <v>20141787</v>
      </c>
      <c r="D12" s="5" t="s">
        <v>231</v>
      </c>
      <c r="E12" s="22" t="s">
        <v>232</v>
      </c>
      <c r="F12" s="7">
        <v>5</v>
      </c>
      <c r="G12" s="8">
        <f>F12/55</f>
        <v>0.0909090909090909</v>
      </c>
      <c r="H12" s="22" t="s">
        <v>233</v>
      </c>
      <c r="I12" s="6">
        <v>11</v>
      </c>
      <c r="J12" s="11">
        <f t="shared" si="0"/>
        <v>0.2</v>
      </c>
    </row>
    <row r="13" customHeight="1" spans="1:10">
      <c r="A13" s="5" t="s">
        <v>10</v>
      </c>
      <c r="B13" s="5" t="s">
        <v>199</v>
      </c>
      <c r="C13" s="6">
        <v>20141772</v>
      </c>
      <c r="D13" s="5" t="s">
        <v>234</v>
      </c>
      <c r="E13" s="22" t="s">
        <v>235</v>
      </c>
      <c r="F13" s="7">
        <v>26</v>
      </c>
      <c r="G13" s="8">
        <f>F13/55</f>
        <v>0.472727272727273</v>
      </c>
      <c r="H13" s="22" t="s">
        <v>236</v>
      </c>
      <c r="I13" s="6">
        <v>12</v>
      </c>
      <c r="J13" s="11">
        <f t="shared" si="0"/>
        <v>0.218181818181818</v>
      </c>
    </row>
    <row r="14" customHeight="1" spans="1:10">
      <c r="A14" s="5" t="s">
        <v>10</v>
      </c>
      <c r="B14" s="5" t="s">
        <v>237</v>
      </c>
      <c r="C14" s="6">
        <v>20141906</v>
      </c>
      <c r="D14" s="5" t="s">
        <v>238</v>
      </c>
      <c r="E14" s="22" t="s">
        <v>239</v>
      </c>
      <c r="F14" s="7">
        <v>20</v>
      </c>
      <c r="G14" s="8">
        <f>F14/55</f>
        <v>0.363636363636364</v>
      </c>
      <c r="H14" s="22" t="s">
        <v>240</v>
      </c>
      <c r="I14" s="6">
        <v>13</v>
      </c>
      <c r="J14" s="11">
        <f t="shared" si="0"/>
        <v>0.236363636363636</v>
      </c>
    </row>
    <row r="15" s="2" customFormat="1" customHeight="1" spans="1:10">
      <c r="A15" s="9" t="s">
        <v>10</v>
      </c>
      <c r="B15" s="9" t="s">
        <v>203</v>
      </c>
      <c r="C15" s="7">
        <v>20141771</v>
      </c>
      <c r="D15" s="9" t="s">
        <v>241</v>
      </c>
      <c r="E15" s="23" t="s">
        <v>242</v>
      </c>
      <c r="F15" s="7">
        <v>13</v>
      </c>
      <c r="G15" s="8">
        <f>F15/55</f>
        <v>0.236363636363636</v>
      </c>
      <c r="H15" s="23" t="s">
        <v>243</v>
      </c>
      <c r="I15" s="6">
        <v>14</v>
      </c>
      <c r="J15" s="11">
        <f t="shared" si="0"/>
        <v>0.254545454545455</v>
      </c>
    </row>
    <row r="16" s="2" customFormat="1" customHeight="1" spans="1:10">
      <c r="A16" s="9" t="s">
        <v>10</v>
      </c>
      <c r="B16" s="9" t="s">
        <v>199</v>
      </c>
      <c r="C16" s="7">
        <v>20141901</v>
      </c>
      <c r="D16" s="9" t="s">
        <v>244</v>
      </c>
      <c r="E16" s="23" t="s">
        <v>245</v>
      </c>
      <c r="F16" s="7">
        <v>27</v>
      </c>
      <c r="G16" s="8">
        <f>F16/55</f>
        <v>0.490909090909091</v>
      </c>
      <c r="H16" s="23" t="s">
        <v>246</v>
      </c>
      <c r="I16" s="6">
        <v>15</v>
      </c>
      <c r="J16" s="11">
        <f t="shared" si="0"/>
        <v>0.272727272727273</v>
      </c>
    </row>
    <row r="17" customHeight="1" spans="1:10">
      <c r="A17" s="9" t="s">
        <v>10</v>
      </c>
      <c r="B17" s="9" t="s">
        <v>210</v>
      </c>
      <c r="C17" s="7">
        <v>20141738</v>
      </c>
      <c r="D17" s="9" t="s">
        <v>247</v>
      </c>
      <c r="E17" s="23" t="s">
        <v>248</v>
      </c>
      <c r="F17" s="7">
        <v>24</v>
      </c>
      <c r="G17" s="8">
        <f>F17/55</f>
        <v>0.436363636363636</v>
      </c>
      <c r="H17" s="23" t="s">
        <v>249</v>
      </c>
      <c r="I17" s="6">
        <v>16</v>
      </c>
      <c r="J17" s="11">
        <f t="shared" si="0"/>
        <v>0.290909090909091</v>
      </c>
    </row>
    <row r="18" s="2" customFormat="1" customHeight="1" spans="1:10">
      <c r="A18" s="5" t="s">
        <v>10</v>
      </c>
      <c r="B18" s="5" t="s">
        <v>203</v>
      </c>
      <c r="C18" s="6">
        <v>20141720</v>
      </c>
      <c r="D18" s="5" t="s">
        <v>250</v>
      </c>
      <c r="E18" s="22" t="s">
        <v>251</v>
      </c>
      <c r="F18" s="7">
        <v>23</v>
      </c>
      <c r="G18" s="8">
        <f>F18/55</f>
        <v>0.418181818181818</v>
      </c>
      <c r="H18" s="24" t="s">
        <v>252</v>
      </c>
      <c r="I18" s="6">
        <v>17</v>
      </c>
      <c r="J18" s="11">
        <f t="shared" si="0"/>
        <v>0.309090909090909</v>
      </c>
    </row>
    <row r="19" customHeight="1" spans="1:10">
      <c r="A19" s="5" t="s">
        <v>10</v>
      </c>
      <c r="B19" s="5" t="s">
        <v>199</v>
      </c>
      <c r="C19" s="6">
        <v>20141744</v>
      </c>
      <c r="D19" s="5" t="s">
        <v>253</v>
      </c>
      <c r="E19" s="22" t="s">
        <v>223</v>
      </c>
      <c r="F19" s="7">
        <v>12</v>
      </c>
      <c r="G19" s="8">
        <f>F19/55</f>
        <v>0.218181818181818</v>
      </c>
      <c r="H19" s="22" t="s">
        <v>254</v>
      </c>
      <c r="I19" s="6">
        <v>18</v>
      </c>
      <c r="J19" s="11">
        <f t="shared" si="0"/>
        <v>0.327272727272727</v>
      </c>
    </row>
    <row r="20" customHeight="1" spans="1:10">
      <c r="A20" s="5" t="s">
        <v>10</v>
      </c>
      <c r="B20" s="5" t="s">
        <v>237</v>
      </c>
      <c r="C20" s="6">
        <v>20141914</v>
      </c>
      <c r="D20" s="5" t="s">
        <v>255</v>
      </c>
      <c r="E20" s="22" t="s">
        <v>256</v>
      </c>
      <c r="F20" s="7">
        <v>8</v>
      </c>
      <c r="G20" s="8">
        <f>F20/55</f>
        <v>0.145454545454545</v>
      </c>
      <c r="H20" s="22" t="s">
        <v>257</v>
      </c>
      <c r="I20" s="6">
        <v>19</v>
      </c>
      <c r="J20" s="11">
        <f t="shared" si="0"/>
        <v>0.345454545454545</v>
      </c>
    </row>
    <row r="21" customHeight="1" spans="1:10">
      <c r="A21" s="5" t="s">
        <v>10</v>
      </c>
      <c r="B21" s="5" t="s">
        <v>210</v>
      </c>
      <c r="C21" s="6">
        <v>20141781</v>
      </c>
      <c r="D21" s="5" t="s">
        <v>258</v>
      </c>
      <c r="E21" s="22" t="s">
        <v>259</v>
      </c>
      <c r="F21" s="7">
        <v>14</v>
      </c>
      <c r="G21" s="8">
        <f>F21/55</f>
        <v>0.254545454545455</v>
      </c>
      <c r="H21" s="22" t="s">
        <v>260</v>
      </c>
      <c r="I21" s="6">
        <v>20</v>
      </c>
      <c r="J21" s="11">
        <f t="shared" si="0"/>
        <v>0.363636363636364</v>
      </c>
    </row>
    <row r="22" customHeight="1" spans="1:10">
      <c r="A22" s="5" t="s">
        <v>10</v>
      </c>
      <c r="B22" s="5" t="s">
        <v>237</v>
      </c>
      <c r="C22" s="6">
        <v>20141877</v>
      </c>
      <c r="D22" s="5" t="s">
        <v>261</v>
      </c>
      <c r="E22" s="22" t="s">
        <v>262</v>
      </c>
      <c r="F22" s="7">
        <v>32</v>
      </c>
      <c r="G22" s="8">
        <f>F22/55</f>
        <v>0.581818181818182</v>
      </c>
      <c r="H22" s="22" t="s">
        <v>263</v>
      </c>
      <c r="I22" s="6">
        <v>21</v>
      </c>
      <c r="J22" s="11">
        <f t="shared" si="0"/>
        <v>0.381818181818182</v>
      </c>
    </row>
    <row r="23" customHeight="1" spans="1:10">
      <c r="A23" s="5" t="s">
        <v>10</v>
      </c>
      <c r="B23" s="5" t="s">
        <v>210</v>
      </c>
      <c r="C23" s="6">
        <v>20141900</v>
      </c>
      <c r="D23" s="5" t="s">
        <v>264</v>
      </c>
      <c r="E23" s="22" t="s">
        <v>265</v>
      </c>
      <c r="F23" s="7">
        <v>37</v>
      </c>
      <c r="G23" s="8">
        <f>F23/55</f>
        <v>0.672727272727273</v>
      </c>
      <c r="H23" s="22" t="s">
        <v>263</v>
      </c>
      <c r="I23" s="6">
        <v>22</v>
      </c>
      <c r="J23" s="11">
        <f t="shared" si="0"/>
        <v>0.4</v>
      </c>
    </row>
    <row r="24" customHeight="1" spans="1:10">
      <c r="A24" s="5" t="s">
        <v>10</v>
      </c>
      <c r="B24" s="5" t="s">
        <v>203</v>
      </c>
      <c r="C24" s="6">
        <v>20141919</v>
      </c>
      <c r="D24" s="5" t="s">
        <v>266</v>
      </c>
      <c r="E24" s="22" t="s">
        <v>267</v>
      </c>
      <c r="F24" s="7">
        <v>33</v>
      </c>
      <c r="G24" s="8">
        <f>F24/55</f>
        <v>0.6</v>
      </c>
      <c r="H24" s="22" t="s">
        <v>268</v>
      </c>
      <c r="I24" s="6">
        <v>23</v>
      </c>
      <c r="J24" s="11">
        <f t="shared" si="0"/>
        <v>0.418181818181818</v>
      </c>
    </row>
    <row r="25" s="3" customFormat="1" customHeight="1" spans="1:10">
      <c r="A25" s="5" t="s">
        <v>10</v>
      </c>
      <c r="B25" s="5" t="s">
        <v>203</v>
      </c>
      <c r="C25" s="6">
        <v>20141867</v>
      </c>
      <c r="D25" s="5" t="s">
        <v>269</v>
      </c>
      <c r="E25" s="22" t="s">
        <v>270</v>
      </c>
      <c r="F25" s="7">
        <v>17</v>
      </c>
      <c r="G25" s="8">
        <f>F25/55</f>
        <v>0.309090909090909</v>
      </c>
      <c r="H25" s="22" t="s">
        <v>271</v>
      </c>
      <c r="I25" s="6">
        <v>24</v>
      </c>
      <c r="J25" s="11">
        <f t="shared" si="0"/>
        <v>0.436363636363636</v>
      </c>
    </row>
    <row r="26" customHeight="1" spans="1:10">
      <c r="A26" s="5" t="s">
        <v>10</v>
      </c>
      <c r="B26" s="5" t="s">
        <v>210</v>
      </c>
      <c r="C26" s="6">
        <v>20141782</v>
      </c>
      <c r="D26" s="5" t="s">
        <v>272</v>
      </c>
      <c r="E26" s="22" t="s">
        <v>273</v>
      </c>
      <c r="F26" s="7">
        <v>22</v>
      </c>
      <c r="G26" s="8">
        <f>F26/55</f>
        <v>0.4</v>
      </c>
      <c r="H26" s="22" t="s">
        <v>274</v>
      </c>
      <c r="I26" s="6">
        <v>25</v>
      </c>
      <c r="J26" s="11">
        <f t="shared" si="0"/>
        <v>0.454545454545455</v>
      </c>
    </row>
    <row r="27" customHeight="1" spans="1:10">
      <c r="A27" s="5" t="s">
        <v>10</v>
      </c>
      <c r="B27" s="5" t="s">
        <v>203</v>
      </c>
      <c r="C27" s="6">
        <v>20141864</v>
      </c>
      <c r="D27" s="5" t="s">
        <v>275</v>
      </c>
      <c r="E27" s="22" t="s">
        <v>276</v>
      </c>
      <c r="F27" s="7">
        <v>18</v>
      </c>
      <c r="G27" s="8">
        <f>F27/55</f>
        <v>0.327272727272727</v>
      </c>
      <c r="H27" s="22" t="s">
        <v>277</v>
      </c>
      <c r="I27" s="6">
        <v>26</v>
      </c>
      <c r="J27" s="11">
        <f t="shared" si="0"/>
        <v>0.472727272727273</v>
      </c>
    </row>
    <row r="28" customHeight="1" spans="1:10">
      <c r="A28" s="5" t="s">
        <v>10</v>
      </c>
      <c r="B28" s="5" t="s">
        <v>237</v>
      </c>
      <c r="C28" s="6">
        <v>20141862</v>
      </c>
      <c r="D28" s="5" t="s">
        <v>278</v>
      </c>
      <c r="E28" s="22" t="s">
        <v>279</v>
      </c>
      <c r="F28" s="7">
        <v>28</v>
      </c>
      <c r="G28" s="8">
        <f>F28/55</f>
        <v>0.509090909090909</v>
      </c>
      <c r="H28" s="22" t="s">
        <v>280</v>
      </c>
      <c r="I28" s="6">
        <v>27</v>
      </c>
      <c r="J28" s="11">
        <f t="shared" si="0"/>
        <v>0.490909090909091</v>
      </c>
    </row>
    <row r="29" customHeight="1" spans="1:10">
      <c r="A29" s="5" t="s">
        <v>10</v>
      </c>
      <c r="B29" s="5" t="s">
        <v>199</v>
      </c>
      <c r="C29" s="6">
        <v>20141571</v>
      </c>
      <c r="D29" s="5" t="s">
        <v>281</v>
      </c>
      <c r="E29" s="22" t="s">
        <v>282</v>
      </c>
      <c r="F29" s="7">
        <v>31</v>
      </c>
      <c r="G29" s="8">
        <f>F29/55</f>
        <v>0.563636363636364</v>
      </c>
      <c r="H29" s="22" t="s">
        <v>283</v>
      </c>
      <c r="I29" s="6">
        <v>28</v>
      </c>
      <c r="J29" s="11">
        <f t="shared" si="0"/>
        <v>0.509090909090909</v>
      </c>
    </row>
    <row r="30" customHeight="1" spans="1:10">
      <c r="A30" s="5" t="s">
        <v>10</v>
      </c>
      <c r="B30" s="5" t="s">
        <v>237</v>
      </c>
      <c r="C30" s="6">
        <v>20141866</v>
      </c>
      <c r="D30" s="5" t="s">
        <v>284</v>
      </c>
      <c r="E30" s="22" t="s">
        <v>149</v>
      </c>
      <c r="F30" s="7">
        <v>36</v>
      </c>
      <c r="G30" s="8">
        <f>F30/55</f>
        <v>0.654545454545455</v>
      </c>
      <c r="H30" s="22" t="s">
        <v>285</v>
      </c>
      <c r="I30" s="6">
        <v>29</v>
      </c>
      <c r="J30" s="11">
        <f t="shared" si="0"/>
        <v>0.527272727272727</v>
      </c>
    </row>
    <row r="31" customHeight="1" spans="1:10">
      <c r="A31" s="5" t="s">
        <v>10</v>
      </c>
      <c r="B31" s="5" t="s">
        <v>210</v>
      </c>
      <c r="C31" s="6">
        <v>20141872</v>
      </c>
      <c r="D31" s="5" t="s">
        <v>286</v>
      </c>
      <c r="E31" s="22" t="s">
        <v>287</v>
      </c>
      <c r="F31" s="7">
        <v>19</v>
      </c>
      <c r="G31" s="8">
        <f>F31/55</f>
        <v>0.345454545454545</v>
      </c>
      <c r="H31" s="22" t="s">
        <v>288</v>
      </c>
      <c r="I31" s="6">
        <v>30</v>
      </c>
      <c r="J31" s="11">
        <f t="shared" si="0"/>
        <v>0.545454545454545</v>
      </c>
    </row>
    <row r="32" customHeight="1" spans="1:10">
      <c r="A32" s="5" t="s">
        <v>10</v>
      </c>
      <c r="B32" s="5" t="s">
        <v>210</v>
      </c>
      <c r="C32" s="6">
        <v>20141769</v>
      </c>
      <c r="D32" s="5" t="s">
        <v>289</v>
      </c>
      <c r="E32" s="22" t="s">
        <v>290</v>
      </c>
      <c r="F32" s="7">
        <v>29</v>
      </c>
      <c r="G32" s="8">
        <f>F32/55</f>
        <v>0.527272727272727</v>
      </c>
      <c r="H32" s="22" t="s">
        <v>291</v>
      </c>
      <c r="I32" s="6">
        <v>31</v>
      </c>
      <c r="J32" s="11">
        <f t="shared" si="0"/>
        <v>0.563636363636364</v>
      </c>
    </row>
    <row r="33" customHeight="1" spans="1:10">
      <c r="A33" s="5" t="s">
        <v>10</v>
      </c>
      <c r="B33" s="5" t="s">
        <v>237</v>
      </c>
      <c r="C33" s="6">
        <v>20141868</v>
      </c>
      <c r="D33" s="5" t="s">
        <v>292</v>
      </c>
      <c r="E33" s="22" t="s">
        <v>259</v>
      </c>
      <c r="F33" s="7">
        <v>15</v>
      </c>
      <c r="G33" s="8">
        <f>F33/55</f>
        <v>0.272727272727273</v>
      </c>
      <c r="H33" s="22" t="s">
        <v>293</v>
      </c>
      <c r="I33" s="6">
        <v>32</v>
      </c>
      <c r="J33" s="11">
        <f t="shared" si="0"/>
        <v>0.581818181818182</v>
      </c>
    </row>
    <row r="34" customHeight="1" spans="1:10">
      <c r="A34" s="5" t="s">
        <v>10</v>
      </c>
      <c r="B34" s="5" t="s">
        <v>203</v>
      </c>
      <c r="C34" s="6">
        <v>20141911</v>
      </c>
      <c r="D34" s="5" t="s">
        <v>294</v>
      </c>
      <c r="E34" s="22" t="s">
        <v>295</v>
      </c>
      <c r="F34" s="7">
        <v>25</v>
      </c>
      <c r="G34" s="8">
        <f>F34/55</f>
        <v>0.454545454545455</v>
      </c>
      <c r="H34" s="22" t="s">
        <v>296</v>
      </c>
      <c r="I34" s="6">
        <v>33</v>
      </c>
      <c r="J34" s="11">
        <f t="shared" si="0"/>
        <v>0.6</v>
      </c>
    </row>
    <row r="35" customHeight="1" spans="1:10">
      <c r="A35" s="5" t="s">
        <v>10</v>
      </c>
      <c r="B35" s="5" t="s">
        <v>199</v>
      </c>
      <c r="C35" s="6">
        <v>20141898</v>
      </c>
      <c r="D35" s="5" t="s">
        <v>297</v>
      </c>
      <c r="E35" s="22" t="s">
        <v>298</v>
      </c>
      <c r="F35" s="7">
        <v>42</v>
      </c>
      <c r="G35" s="8">
        <f>F35/55</f>
        <v>0.763636363636364</v>
      </c>
      <c r="H35" s="22" t="s">
        <v>299</v>
      </c>
      <c r="I35" s="6">
        <v>34</v>
      </c>
      <c r="J35" s="11">
        <f t="shared" ref="J35:J56" si="1">I35/55</f>
        <v>0.618181818181818</v>
      </c>
    </row>
    <row r="36" customHeight="1" spans="1:10">
      <c r="A36" s="5" t="s">
        <v>10</v>
      </c>
      <c r="B36" s="5" t="s">
        <v>199</v>
      </c>
      <c r="C36" s="6">
        <v>20141780</v>
      </c>
      <c r="D36" s="5" t="s">
        <v>300</v>
      </c>
      <c r="E36" s="22" t="s">
        <v>301</v>
      </c>
      <c r="F36" s="7">
        <v>45</v>
      </c>
      <c r="G36" s="8">
        <f>F36/55</f>
        <v>0.818181818181818</v>
      </c>
      <c r="H36" s="22" t="s">
        <v>302</v>
      </c>
      <c r="I36" s="6">
        <v>35</v>
      </c>
      <c r="J36" s="11">
        <f t="shared" si="1"/>
        <v>0.636363636363636</v>
      </c>
    </row>
    <row r="37" customHeight="1" spans="1:10">
      <c r="A37" s="5" t="s">
        <v>10</v>
      </c>
      <c r="B37" s="5" t="s">
        <v>210</v>
      </c>
      <c r="C37" s="6">
        <v>20141683</v>
      </c>
      <c r="D37" s="5" t="s">
        <v>303</v>
      </c>
      <c r="E37" s="22" t="s">
        <v>304</v>
      </c>
      <c r="F37" s="7">
        <v>46</v>
      </c>
      <c r="G37" s="8">
        <f>F37/55</f>
        <v>0.836363636363636</v>
      </c>
      <c r="H37" s="22" t="s">
        <v>305</v>
      </c>
      <c r="I37" s="6">
        <v>36</v>
      </c>
      <c r="J37" s="11">
        <f t="shared" si="1"/>
        <v>0.654545454545455</v>
      </c>
    </row>
    <row r="38" customHeight="1" spans="1:10">
      <c r="A38" s="5" t="s">
        <v>10</v>
      </c>
      <c r="B38" s="5" t="s">
        <v>199</v>
      </c>
      <c r="C38" s="6">
        <v>20141910</v>
      </c>
      <c r="D38" s="5" t="s">
        <v>306</v>
      </c>
      <c r="E38" s="22" t="s">
        <v>307</v>
      </c>
      <c r="F38" s="7">
        <v>39</v>
      </c>
      <c r="G38" s="8">
        <f>F38/55</f>
        <v>0.709090909090909</v>
      </c>
      <c r="H38" s="22" t="s">
        <v>308</v>
      </c>
      <c r="I38" s="6">
        <v>37</v>
      </c>
      <c r="J38" s="11">
        <f t="shared" si="1"/>
        <v>0.672727272727273</v>
      </c>
    </row>
    <row r="39" customHeight="1" spans="1:10">
      <c r="A39" s="5" t="s">
        <v>10</v>
      </c>
      <c r="B39" s="5" t="s">
        <v>210</v>
      </c>
      <c r="C39" s="6">
        <v>20141851</v>
      </c>
      <c r="D39" s="5" t="s">
        <v>309</v>
      </c>
      <c r="E39" s="22" t="s">
        <v>310</v>
      </c>
      <c r="F39" s="7">
        <v>35</v>
      </c>
      <c r="G39" s="8">
        <f>F39/55</f>
        <v>0.636363636363636</v>
      </c>
      <c r="H39" s="22" t="s">
        <v>311</v>
      </c>
      <c r="I39" s="6">
        <v>38</v>
      </c>
      <c r="J39" s="11">
        <f t="shared" si="1"/>
        <v>0.690909090909091</v>
      </c>
    </row>
    <row r="40" customHeight="1" spans="1:10">
      <c r="A40" s="5" t="s">
        <v>10</v>
      </c>
      <c r="B40" s="5" t="s">
        <v>210</v>
      </c>
      <c r="C40" s="6">
        <v>20141682</v>
      </c>
      <c r="D40" s="5" t="s">
        <v>312</v>
      </c>
      <c r="E40" s="22" t="s">
        <v>313</v>
      </c>
      <c r="F40" s="7">
        <v>48</v>
      </c>
      <c r="G40" s="8">
        <f>F40/55</f>
        <v>0.872727272727273</v>
      </c>
      <c r="H40" s="22" t="s">
        <v>314</v>
      </c>
      <c r="I40" s="6">
        <v>39</v>
      </c>
      <c r="J40" s="11">
        <f t="shared" si="1"/>
        <v>0.709090909090909</v>
      </c>
    </row>
    <row r="41" s="2" customFormat="1" customHeight="1" spans="1:10">
      <c r="A41" s="5" t="s">
        <v>10</v>
      </c>
      <c r="B41" s="5" t="s">
        <v>203</v>
      </c>
      <c r="C41" s="6">
        <v>20141788</v>
      </c>
      <c r="D41" s="5" t="s">
        <v>315</v>
      </c>
      <c r="E41" s="22" t="s">
        <v>316</v>
      </c>
      <c r="F41" s="7">
        <v>21</v>
      </c>
      <c r="G41" s="8">
        <f>F41/55</f>
        <v>0.381818181818182</v>
      </c>
      <c r="H41" s="22" t="s">
        <v>317</v>
      </c>
      <c r="I41" s="6">
        <v>40</v>
      </c>
      <c r="J41" s="11">
        <f t="shared" si="1"/>
        <v>0.727272727272727</v>
      </c>
    </row>
    <row r="42" customHeight="1" spans="1:10">
      <c r="A42" s="9" t="s">
        <v>10</v>
      </c>
      <c r="B42" s="9" t="s">
        <v>210</v>
      </c>
      <c r="C42" s="7">
        <v>20141687</v>
      </c>
      <c r="D42" s="9" t="s">
        <v>318</v>
      </c>
      <c r="E42" s="23" t="s">
        <v>319</v>
      </c>
      <c r="F42" s="7">
        <v>44</v>
      </c>
      <c r="G42" s="8">
        <f>F42/55</f>
        <v>0.8</v>
      </c>
      <c r="H42" s="23" t="s">
        <v>320</v>
      </c>
      <c r="I42" s="6">
        <v>41</v>
      </c>
      <c r="J42" s="11">
        <f t="shared" si="1"/>
        <v>0.745454545454545</v>
      </c>
    </row>
    <row r="43" customHeight="1" spans="1:10">
      <c r="A43" s="5" t="s">
        <v>10</v>
      </c>
      <c r="B43" s="5" t="s">
        <v>199</v>
      </c>
      <c r="C43" s="6">
        <v>20141679</v>
      </c>
      <c r="D43" s="5" t="s">
        <v>321</v>
      </c>
      <c r="E43" s="22" t="s">
        <v>322</v>
      </c>
      <c r="F43" s="7">
        <v>51</v>
      </c>
      <c r="G43" s="8">
        <f>F43/55</f>
        <v>0.927272727272727</v>
      </c>
      <c r="H43" s="22" t="s">
        <v>323</v>
      </c>
      <c r="I43" s="6">
        <v>42</v>
      </c>
      <c r="J43" s="11">
        <f t="shared" si="1"/>
        <v>0.763636363636364</v>
      </c>
    </row>
    <row r="44" customHeight="1" spans="1:10">
      <c r="A44" s="5" t="s">
        <v>10</v>
      </c>
      <c r="B44" s="5" t="s">
        <v>199</v>
      </c>
      <c r="C44" s="6">
        <v>20141887</v>
      </c>
      <c r="D44" s="5" t="s">
        <v>324</v>
      </c>
      <c r="E44" s="22" t="s">
        <v>325</v>
      </c>
      <c r="F44" s="7">
        <v>49</v>
      </c>
      <c r="G44" s="8">
        <f>F44/55</f>
        <v>0.890909090909091</v>
      </c>
      <c r="H44" s="22" t="s">
        <v>326</v>
      </c>
      <c r="I44" s="6">
        <v>43</v>
      </c>
      <c r="J44" s="11">
        <f t="shared" si="1"/>
        <v>0.781818181818182</v>
      </c>
    </row>
    <row r="45" customHeight="1" spans="1:10">
      <c r="A45" s="5" t="s">
        <v>10</v>
      </c>
      <c r="B45" s="5" t="s">
        <v>237</v>
      </c>
      <c r="C45" s="6">
        <v>20141861</v>
      </c>
      <c r="D45" s="5" t="s">
        <v>327</v>
      </c>
      <c r="E45" s="22" t="s">
        <v>328</v>
      </c>
      <c r="F45" s="7">
        <v>38</v>
      </c>
      <c r="G45" s="8">
        <f>F45/55</f>
        <v>0.690909090909091</v>
      </c>
      <c r="H45" s="22" t="s">
        <v>329</v>
      </c>
      <c r="I45" s="6">
        <v>44</v>
      </c>
      <c r="J45" s="11">
        <f t="shared" si="1"/>
        <v>0.8</v>
      </c>
    </row>
    <row r="46" customHeight="1" spans="1:10">
      <c r="A46" s="5" t="s">
        <v>10</v>
      </c>
      <c r="B46" s="5" t="s">
        <v>237</v>
      </c>
      <c r="C46" s="6">
        <v>20141719</v>
      </c>
      <c r="D46" s="5" t="s">
        <v>330</v>
      </c>
      <c r="E46" s="22" t="s">
        <v>331</v>
      </c>
      <c r="F46" s="7">
        <v>41</v>
      </c>
      <c r="G46" s="8">
        <f>F46/55</f>
        <v>0.745454545454545</v>
      </c>
      <c r="H46" s="22" t="s">
        <v>332</v>
      </c>
      <c r="I46" s="6">
        <v>45</v>
      </c>
      <c r="J46" s="11">
        <f t="shared" si="1"/>
        <v>0.818181818181818</v>
      </c>
    </row>
    <row r="47" customHeight="1" spans="1:10">
      <c r="A47" s="5" t="s">
        <v>10</v>
      </c>
      <c r="B47" s="5" t="s">
        <v>210</v>
      </c>
      <c r="C47" s="6">
        <v>20141723</v>
      </c>
      <c r="D47" s="5" t="s">
        <v>333</v>
      </c>
      <c r="E47" s="22" t="s">
        <v>334</v>
      </c>
      <c r="F47" s="7">
        <v>52</v>
      </c>
      <c r="G47" s="8">
        <f>F47/55</f>
        <v>0.945454545454545</v>
      </c>
      <c r="H47" s="22" t="s">
        <v>335</v>
      </c>
      <c r="I47" s="6">
        <v>46</v>
      </c>
      <c r="J47" s="11">
        <f t="shared" si="1"/>
        <v>0.836363636363636</v>
      </c>
    </row>
    <row r="48" customHeight="1" spans="1:10">
      <c r="A48" s="5" t="s">
        <v>10</v>
      </c>
      <c r="B48" s="5" t="s">
        <v>237</v>
      </c>
      <c r="C48" s="6">
        <v>20141689</v>
      </c>
      <c r="D48" s="5" t="s">
        <v>336</v>
      </c>
      <c r="E48" s="22" t="s">
        <v>337</v>
      </c>
      <c r="F48" s="7">
        <v>47</v>
      </c>
      <c r="G48" s="8">
        <f>F48/55</f>
        <v>0.854545454545454</v>
      </c>
      <c r="H48" s="22" t="s">
        <v>338</v>
      </c>
      <c r="I48" s="6">
        <v>47</v>
      </c>
      <c r="J48" s="11">
        <f t="shared" si="1"/>
        <v>0.854545454545454</v>
      </c>
    </row>
    <row r="49" customHeight="1" spans="1:10">
      <c r="A49" s="5" t="s">
        <v>10</v>
      </c>
      <c r="B49" s="5" t="s">
        <v>237</v>
      </c>
      <c r="C49" s="6">
        <v>20141690</v>
      </c>
      <c r="D49" s="5" t="s">
        <v>339</v>
      </c>
      <c r="E49" s="22" t="s">
        <v>340</v>
      </c>
      <c r="F49" s="7">
        <v>30</v>
      </c>
      <c r="G49" s="8">
        <f>F49/55</f>
        <v>0.545454545454545</v>
      </c>
      <c r="H49" s="22" t="s">
        <v>341</v>
      </c>
      <c r="I49" s="6">
        <v>48</v>
      </c>
      <c r="J49" s="11">
        <f t="shared" si="1"/>
        <v>0.872727272727273</v>
      </c>
    </row>
    <row r="50" customHeight="1" spans="1:10">
      <c r="A50" s="5" t="s">
        <v>10</v>
      </c>
      <c r="B50" s="5" t="s">
        <v>203</v>
      </c>
      <c r="C50" s="6">
        <v>20141849</v>
      </c>
      <c r="D50" s="5" t="s">
        <v>342</v>
      </c>
      <c r="E50" s="22" t="s">
        <v>186</v>
      </c>
      <c r="F50" s="7">
        <v>34</v>
      </c>
      <c r="G50" s="8">
        <f>F50/55</f>
        <v>0.618181818181818</v>
      </c>
      <c r="H50" s="22" t="s">
        <v>343</v>
      </c>
      <c r="I50" s="6">
        <v>49</v>
      </c>
      <c r="J50" s="11">
        <f t="shared" si="1"/>
        <v>0.890909090909091</v>
      </c>
    </row>
    <row r="51" customHeight="1" spans="1:10">
      <c r="A51" s="5" t="s">
        <v>10</v>
      </c>
      <c r="B51" s="5" t="s">
        <v>237</v>
      </c>
      <c r="C51" s="6">
        <v>20141902</v>
      </c>
      <c r="D51" s="5" t="s">
        <v>344</v>
      </c>
      <c r="E51" s="22" t="s">
        <v>345</v>
      </c>
      <c r="F51" s="7">
        <v>40</v>
      </c>
      <c r="G51" s="8">
        <f>F51/55</f>
        <v>0.727272727272727</v>
      </c>
      <c r="H51" s="22" t="s">
        <v>346</v>
      </c>
      <c r="I51" s="6">
        <v>50</v>
      </c>
      <c r="J51" s="11">
        <f t="shared" si="1"/>
        <v>0.909090909090909</v>
      </c>
    </row>
    <row r="52" customHeight="1" spans="1:10">
      <c r="A52" s="5" t="s">
        <v>10</v>
      </c>
      <c r="B52" s="5" t="s">
        <v>199</v>
      </c>
      <c r="C52" s="6">
        <v>20141944</v>
      </c>
      <c r="D52" s="5" t="s">
        <v>347</v>
      </c>
      <c r="E52" s="22" t="s">
        <v>348</v>
      </c>
      <c r="F52" s="7">
        <v>55</v>
      </c>
      <c r="G52" s="8">
        <f>F52/55</f>
        <v>1</v>
      </c>
      <c r="H52" s="22" t="s">
        <v>349</v>
      </c>
      <c r="I52" s="6">
        <v>51</v>
      </c>
      <c r="J52" s="11">
        <f t="shared" si="1"/>
        <v>0.927272727272727</v>
      </c>
    </row>
    <row r="53" customHeight="1" spans="1:10">
      <c r="A53" s="5" t="s">
        <v>10</v>
      </c>
      <c r="B53" s="5" t="s">
        <v>237</v>
      </c>
      <c r="C53" s="6">
        <v>20141859</v>
      </c>
      <c r="D53" s="5" t="s">
        <v>350</v>
      </c>
      <c r="E53" s="22" t="s">
        <v>351</v>
      </c>
      <c r="F53" s="7">
        <v>50</v>
      </c>
      <c r="G53" s="8">
        <f>F53/55</f>
        <v>0.909090909090909</v>
      </c>
      <c r="H53" s="22" t="s">
        <v>345</v>
      </c>
      <c r="I53" s="6">
        <v>52</v>
      </c>
      <c r="J53" s="11">
        <f t="shared" si="1"/>
        <v>0.945454545454545</v>
      </c>
    </row>
    <row r="54" customHeight="1" spans="1:10">
      <c r="A54" s="5" t="s">
        <v>10</v>
      </c>
      <c r="B54" s="5" t="s">
        <v>203</v>
      </c>
      <c r="C54" s="6">
        <v>20141886</v>
      </c>
      <c r="D54" s="5" t="s">
        <v>352</v>
      </c>
      <c r="E54" s="22" t="s">
        <v>353</v>
      </c>
      <c r="F54" s="7">
        <v>43</v>
      </c>
      <c r="G54" s="8">
        <f>F54/55</f>
        <v>0.781818181818182</v>
      </c>
      <c r="H54" s="22" t="s">
        <v>354</v>
      </c>
      <c r="I54" s="6">
        <v>53</v>
      </c>
      <c r="J54" s="11">
        <f t="shared" si="1"/>
        <v>0.963636363636364</v>
      </c>
    </row>
    <row r="55" customHeight="1" spans="1:10">
      <c r="A55" s="5" t="s">
        <v>10</v>
      </c>
      <c r="B55" s="5" t="s">
        <v>199</v>
      </c>
      <c r="C55" s="6">
        <v>20141707</v>
      </c>
      <c r="D55" s="5" t="s">
        <v>355</v>
      </c>
      <c r="E55" s="22" t="s">
        <v>356</v>
      </c>
      <c r="F55" s="7">
        <v>53</v>
      </c>
      <c r="G55" s="8">
        <f>F55/55</f>
        <v>0.963636363636364</v>
      </c>
      <c r="H55" s="22" t="s">
        <v>357</v>
      </c>
      <c r="I55" s="6">
        <v>54</v>
      </c>
      <c r="J55" s="11">
        <f t="shared" si="1"/>
        <v>0.981818181818182</v>
      </c>
    </row>
    <row r="56" customHeight="1" spans="1:10">
      <c r="A56" s="5" t="s">
        <v>10</v>
      </c>
      <c r="B56" s="5" t="s">
        <v>203</v>
      </c>
      <c r="C56" s="6">
        <v>20141921</v>
      </c>
      <c r="D56" s="5" t="s">
        <v>358</v>
      </c>
      <c r="E56" s="22" t="s">
        <v>359</v>
      </c>
      <c r="F56" s="7">
        <v>54</v>
      </c>
      <c r="G56" s="8">
        <f>F56/55</f>
        <v>0.981818181818182</v>
      </c>
      <c r="H56" s="22" t="s">
        <v>360</v>
      </c>
      <c r="I56" s="6">
        <v>55</v>
      </c>
      <c r="J56" s="11">
        <f t="shared" si="1"/>
        <v>1</v>
      </c>
    </row>
  </sheetData>
  <autoFilter ref="A1:J56">
    <sortState ref="A2:J56">
      <sortCondition ref="H1" descending="1"/>
    </sortState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14级食教</vt:lpstr>
      <vt:lpstr>14级食质</vt:lpstr>
      <vt:lpstr>14级包装</vt:lpstr>
      <vt:lpstr>14级食工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wzh</dc:creator>
  <dcterms:created xsi:type="dcterms:W3CDTF">2016-09-29T11:21:00Z</dcterms:created>
  <dcterms:modified xsi:type="dcterms:W3CDTF">2016-10-03T08:26:32Z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